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ataRequests\ReidR\HENA\NewDataSummaries\"/>
    </mc:Choice>
  </mc:AlternateContent>
  <bookViews>
    <workbookView xWindow="0" yWindow="0" windowWidth="28989" windowHeight="14717" activeTab="2"/>
  </bookViews>
  <sheets>
    <sheet name="Square Meters" sheetId="1" r:id="rId1"/>
    <sheet name="Acres" sheetId="2" r:id="rId2"/>
    <sheet name="Percent of Tota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C3" i="3"/>
  <c r="C2" i="3"/>
  <c r="D3" i="3"/>
  <c r="C4" i="3"/>
  <c r="D4" i="3"/>
  <c r="E4" i="3"/>
  <c r="C5" i="3"/>
  <c r="D5" i="3"/>
  <c r="E5" i="3"/>
  <c r="C6" i="3"/>
  <c r="D6" i="3"/>
  <c r="E6" i="3"/>
  <c r="C7" i="3"/>
  <c r="D7" i="3"/>
  <c r="E7" i="3"/>
  <c r="C8" i="3"/>
  <c r="D8" i="3"/>
  <c r="E8" i="3"/>
  <c r="C9" i="3"/>
  <c r="D9" i="3"/>
  <c r="E9" i="3"/>
  <c r="C10" i="3"/>
  <c r="D10" i="3"/>
  <c r="E10" i="3"/>
  <c r="C11" i="3"/>
  <c r="D11" i="3"/>
  <c r="E11" i="3"/>
  <c r="C12" i="3"/>
  <c r="D12" i="3"/>
  <c r="E12" i="3"/>
  <c r="C13" i="3"/>
  <c r="D13" i="3"/>
  <c r="E13" i="3"/>
  <c r="C14" i="3"/>
  <c r="D14" i="3"/>
  <c r="E14" i="3"/>
  <c r="C15" i="3"/>
  <c r="D15" i="3"/>
  <c r="E15" i="3"/>
  <c r="C16" i="3"/>
  <c r="D16" i="3"/>
  <c r="E16" i="3"/>
  <c r="C17" i="3"/>
  <c r="D17" i="3"/>
  <c r="E17" i="3"/>
  <c r="C18" i="3"/>
  <c r="D18" i="3"/>
  <c r="E18" i="3"/>
  <c r="C19" i="3"/>
  <c r="D19" i="3"/>
  <c r="E19" i="3"/>
  <c r="C20" i="3"/>
  <c r="D20" i="3"/>
  <c r="E20" i="3"/>
  <c r="C21" i="3"/>
  <c r="D21" i="3"/>
  <c r="E21" i="3"/>
  <c r="C22" i="3"/>
  <c r="D22" i="3"/>
  <c r="E22" i="3"/>
  <c r="C23" i="3"/>
  <c r="D23" i="3"/>
  <c r="E23" i="3"/>
  <c r="C24" i="3"/>
  <c r="D24" i="3"/>
  <c r="E24" i="3"/>
  <c r="C25" i="3"/>
  <c r="D25" i="3"/>
  <c r="E25" i="3"/>
  <c r="C26" i="3"/>
  <c r="D26" i="3"/>
  <c r="E26" i="3"/>
  <c r="C27" i="3"/>
  <c r="D27" i="3"/>
  <c r="E27" i="3"/>
  <c r="C28" i="3"/>
  <c r="D28" i="3"/>
  <c r="E28" i="3"/>
  <c r="C29" i="3"/>
  <c r="D29" i="3"/>
  <c r="E29" i="3"/>
  <c r="C30" i="3"/>
  <c r="D30" i="3"/>
  <c r="E30" i="3"/>
  <c r="C31" i="3"/>
  <c r="D31" i="3"/>
  <c r="E31" i="3"/>
  <c r="C32" i="3"/>
  <c r="D32" i="3"/>
  <c r="E32" i="3"/>
  <c r="C33" i="3"/>
  <c r="D33" i="3"/>
  <c r="E33" i="3"/>
  <c r="C34" i="3"/>
  <c r="D34" i="3"/>
  <c r="E34" i="3"/>
  <c r="C35" i="3"/>
  <c r="D35" i="3"/>
  <c r="E35" i="3"/>
  <c r="C36" i="3"/>
  <c r="D36" i="3"/>
  <c r="E36" i="3"/>
  <c r="C37" i="3"/>
  <c r="D37" i="3"/>
  <c r="E37" i="3"/>
  <c r="C38" i="3"/>
  <c r="D38" i="3"/>
  <c r="E38" i="3"/>
  <c r="C39" i="3"/>
  <c r="D39" i="3"/>
  <c r="E39" i="3"/>
  <c r="C40" i="3"/>
  <c r="D40" i="3"/>
  <c r="E40" i="3"/>
  <c r="C41" i="3"/>
  <c r="D41" i="3"/>
  <c r="E41" i="3"/>
  <c r="C42" i="3"/>
  <c r="D42" i="3"/>
  <c r="E42" i="3"/>
  <c r="C43" i="3"/>
  <c r="D43" i="3"/>
  <c r="E43" i="3"/>
  <c r="C44" i="3"/>
  <c r="D44" i="3"/>
  <c r="E44" i="3"/>
  <c r="C45" i="3"/>
  <c r="D45" i="3"/>
  <c r="E45" i="3"/>
  <c r="C46" i="3"/>
  <c r="D46" i="3"/>
  <c r="E46" i="3"/>
  <c r="C47" i="3"/>
  <c r="D47" i="3"/>
  <c r="E47" i="3"/>
  <c r="C48" i="3"/>
  <c r="D48" i="3"/>
  <c r="E48" i="3"/>
  <c r="C49" i="3"/>
  <c r="D49" i="3"/>
  <c r="E49" i="3"/>
  <c r="C50" i="3"/>
  <c r="D50" i="3"/>
  <c r="E50" i="3"/>
  <c r="C51" i="3"/>
  <c r="D51" i="3"/>
  <c r="E51" i="3"/>
  <c r="C52" i="3"/>
  <c r="D52" i="3"/>
  <c r="E52" i="3"/>
  <c r="C53" i="3"/>
  <c r="D53" i="3"/>
  <c r="E53" i="3"/>
  <c r="C54" i="3"/>
  <c r="D54" i="3"/>
  <c r="E54" i="3"/>
  <c r="C55" i="3"/>
  <c r="D55" i="3"/>
  <c r="E55" i="3"/>
  <c r="C56" i="3"/>
  <c r="D56" i="3"/>
  <c r="E56" i="3"/>
  <c r="C57" i="3"/>
  <c r="D57" i="3"/>
  <c r="E57" i="3"/>
  <c r="C58" i="3"/>
  <c r="D58" i="3"/>
  <c r="E58" i="3"/>
  <c r="C59" i="3"/>
  <c r="D59" i="3"/>
  <c r="E59" i="3"/>
  <c r="C60" i="3"/>
  <c r="D60" i="3"/>
  <c r="E60" i="3"/>
  <c r="C61" i="3"/>
  <c r="D61" i="3"/>
  <c r="E61" i="3"/>
  <c r="C62" i="3"/>
  <c r="D62" i="3"/>
  <c r="E62" i="3"/>
  <c r="C63" i="3"/>
  <c r="D63" i="3"/>
  <c r="E63" i="3"/>
  <c r="D2" i="3"/>
  <c r="E2" i="3"/>
  <c r="B3" i="2"/>
  <c r="C3" i="2"/>
  <c r="D3" i="2"/>
  <c r="E3" i="2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C2" i="2"/>
  <c r="D2" i="2"/>
  <c r="E2" i="2"/>
  <c r="B2" i="2"/>
</calcChain>
</file>

<file path=xl/sharedStrings.xml><?xml version="1.0" encoding="utf-8"?>
<sst xmlns="http://schemas.openxmlformats.org/spreadsheetml/2006/main" count="15" uniqueCount="6">
  <si>
    <t>Area Meters</t>
  </si>
  <si>
    <t>PopNumber</t>
  </si>
  <si>
    <t>Maxent 0.39 - 0.6</t>
  </si>
  <si>
    <t>Maxent 0.6 - 0.8</t>
  </si>
  <si>
    <t>Maxent 0.8 - 1</t>
  </si>
  <si>
    <t>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</si>
</sst>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B2" sqref="B2:B63"/>
    </sheetView>
  </sheetViews>
  <sheetFormatPr defaultRowHeight="14.6" x14ac:dyDescent="0.4"/>
  <cols>
    <col min="1" max="1" width="10.84375" style="2" bestFit="1" customWidth="1"/>
    <col min="2" max="2" width="11.84375" style="2" bestFit="1" customWidth="1"/>
    <col min="3" max="3" width="15.4609375" style="2" bestFit="1" customWidth="1"/>
    <col min="4" max="4" width="14.4609375" style="2" bestFit="1" customWidth="1"/>
    <col min="5" max="5" width="12.921875" style="2" bestFit="1" customWidth="1"/>
    <col min="6" max="16384" width="9.23046875" style="2"/>
  </cols>
  <sheetData>
    <row r="1" spans="1:5" x14ac:dyDescent="0.4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</row>
    <row r="2" spans="1:5" x14ac:dyDescent="0.4">
      <c r="A2" s="3">
        <v>1</v>
      </c>
      <c r="B2" s="3">
        <v>30711.681439782347</v>
      </c>
      <c r="C2" s="3">
        <v>17963</v>
      </c>
      <c r="D2" s="3">
        <v>6339</v>
      </c>
      <c r="E2" s="3">
        <v>1467</v>
      </c>
    </row>
    <row r="3" spans="1:5" x14ac:dyDescent="0.4">
      <c r="A3" s="3">
        <v>2</v>
      </c>
      <c r="B3" s="3">
        <v>36339.919761029792</v>
      </c>
      <c r="C3" s="3">
        <v>7205</v>
      </c>
      <c r="D3" s="3">
        <v>15702</v>
      </c>
      <c r="E3" s="3">
        <v>0</v>
      </c>
    </row>
    <row r="4" spans="1:5" x14ac:dyDescent="0.4">
      <c r="A4" s="3">
        <v>3</v>
      </c>
      <c r="B4" s="3">
        <v>24498.034833963691</v>
      </c>
      <c r="C4" s="3">
        <v>5776</v>
      </c>
      <c r="D4" s="3">
        <v>14641</v>
      </c>
      <c r="E4" s="3">
        <v>0</v>
      </c>
    </row>
    <row r="5" spans="1:5" x14ac:dyDescent="0.4">
      <c r="A5" s="3">
        <v>23</v>
      </c>
      <c r="B5" s="3">
        <v>5665.5689899759363</v>
      </c>
      <c r="C5" s="3">
        <v>96</v>
      </c>
      <c r="D5" s="3">
        <v>5580</v>
      </c>
      <c r="E5" s="3">
        <v>0</v>
      </c>
    </row>
    <row r="6" spans="1:5" x14ac:dyDescent="0.4">
      <c r="A6" s="3">
        <v>29</v>
      </c>
      <c r="B6" s="3">
        <v>249998.87415172608</v>
      </c>
      <c r="C6" s="3">
        <v>7329</v>
      </c>
      <c r="D6" s="3">
        <v>152944</v>
      </c>
      <c r="E6" s="3">
        <v>87665</v>
      </c>
    </row>
    <row r="7" spans="1:5" x14ac:dyDescent="0.4">
      <c r="A7" s="3">
        <v>31</v>
      </c>
      <c r="B7" s="3">
        <v>42929.764788168861</v>
      </c>
      <c r="C7" s="3">
        <v>9709</v>
      </c>
      <c r="D7" s="3">
        <v>28266</v>
      </c>
      <c r="E7" s="3">
        <v>1269</v>
      </c>
    </row>
    <row r="8" spans="1:5" x14ac:dyDescent="0.4">
      <c r="A8" s="3">
        <v>32</v>
      </c>
      <c r="B8" s="3">
        <v>31220.602530332137</v>
      </c>
      <c r="C8" s="3">
        <v>12143</v>
      </c>
      <c r="D8" s="3">
        <v>6766</v>
      </c>
      <c r="E8" s="3">
        <v>5872</v>
      </c>
    </row>
    <row r="9" spans="1:5" x14ac:dyDescent="0.4">
      <c r="A9" s="3">
        <v>44</v>
      </c>
      <c r="B9" s="3">
        <v>15081.769512941593</v>
      </c>
      <c r="C9" s="3">
        <v>185</v>
      </c>
      <c r="D9" s="3">
        <v>3437</v>
      </c>
      <c r="E9" s="3">
        <v>0</v>
      </c>
    </row>
    <row r="10" spans="1:5" x14ac:dyDescent="0.4">
      <c r="A10" s="3">
        <v>71</v>
      </c>
      <c r="B10" s="3">
        <v>35333.405943031546</v>
      </c>
      <c r="C10" s="3">
        <v>11240</v>
      </c>
      <c r="D10" s="3">
        <v>19193</v>
      </c>
      <c r="E10" s="3">
        <v>3411</v>
      </c>
    </row>
    <row r="11" spans="1:5" x14ac:dyDescent="0.4">
      <c r="A11" s="3">
        <v>77</v>
      </c>
      <c r="B11" s="3">
        <v>6044.4275619296095</v>
      </c>
      <c r="C11" s="3">
        <v>1857</v>
      </c>
      <c r="D11" s="3">
        <v>2246</v>
      </c>
      <c r="E11" s="3">
        <v>0</v>
      </c>
    </row>
    <row r="12" spans="1:5" x14ac:dyDescent="0.4">
      <c r="A12" s="3">
        <v>85</v>
      </c>
      <c r="B12" s="3">
        <v>2179.3305499016769</v>
      </c>
      <c r="C12" s="3">
        <v>614</v>
      </c>
      <c r="D12" s="3">
        <v>1569</v>
      </c>
      <c r="E12" s="3">
        <v>0</v>
      </c>
    </row>
    <row r="13" spans="1:5" x14ac:dyDescent="0.4">
      <c r="A13" s="3">
        <v>93</v>
      </c>
      <c r="B13" s="3">
        <v>43754.116424125867</v>
      </c>
      <c r="C13" s="3">
        <v>1852</v>
      </c>
      <c r="D13" s="3">
        <v>25416</v>
      </c>
      <c r="E13" s="3">
        <v>13741</v>
      </c>
    </row>
    <row r="14" spans="1:5" x14ac:dyDescent="0.4">
      <c r="A14" s="3">
        <v>96</v>
      </c>
      <c r="B14" s="3">
        <v>95947.321281944955</v>
      </c>
      <c r="C14" s="3">
        <v>2336</v>
      </c>
      <c r="D14" s="3">
        <v>89244</v>
      </c>
      <c r="E14" s="3">
        <v>0</v>
      </c>
    </row>
    <row r="15" spans="1:5" x14ac:dyDescent="0.4">
      <c r="A15" s="3">
        <v>98</v>
      </c>
      <c r="B15" s="3">
        <v>31222.921835468253</v>
      </c>
      <c r="C15" s="3">
        <v>10881</v>
      </c>
      <c r="D15" s="3">
        <v>10729</v>
      </c>
      <c r="E15" s="3">
        <v>0</v>
      </c>
    </row>
    <row r="16" spans="1:5" x14ac:dyDescent="0.4">
      <c r="A16" s="3">
        <v>99</v>
      </c>
      <c r="B16" s="3">
        <v>174665.7111107813</v>
      </c>
      <c r="C16" s="3">
        <v>11669</v>
      </c>
      <c r="D16" s="3">
        <v>102807</v>
      </c>
      <c r="E16" s="3">
        <v>54064</v>
      </c>
    </row>
    <row r="17" spans="1:5" x14ac:dyDescent="0.4">
      <c r="A17" s="3">
        <v>100</v>
      </c>
      <c r="B17" s="3">
        <v>423621.73756927234</v>
      </c>
      <c r="C17" s="3">
        <v>7763</v>
      </c>
      <c r="D17" s="3">
        <v>235049</v>
      </c>
      <c r="E17" s="3">
        <v>180453</v>
      </c>
    </row>
    <row r="18" spans="1:5" x14ac:dyDescent="0.4">
      <c r="A18" s="3">
        <v>125</v>
      </c>
      <c r="B18" s="3">
        <v>20742.324896846454</v>
      </c>
      <c r="C18" s="3">
        <v>959</v>
      </c>
      <c r="D18" s="3">
        <v>17242</v>
      </c>
      <c r="E18" s="3">
        <v>0</v>
      </c>
    </row>
    <row r="19" spans="1:5" x14ac:dyDescent="0.4">
      <c r="A19" s="3">
        <v>130</v>
      </c>
      <c r="B19" s="3">
        <v>1168.2404325893478</v>
      </c>
      <c r="C19" s="3">
        <v>1</v>
      </c>
      <c r="D19" s="3">
        <v>886</v>
      </c>
      <c r="E19" s="3">
        <v>0</v>
      </c>
    </row>
    <row r="20" spans="1:5" x14ac:dyDescent="0.4">
      <c r="A20" s="3">
        <v>154</v>
      </c>
      <c r="B20" s="3">
        <v>33924.922587642563</v>
      </c>
      <c r="C20" s="3">
        <v>1228</v>
      </c>
      <c r="D20" s="3">
        <v>22639</v>
      </c>
      <c r="E20" s="3">
        <v>9032</v>
      </c>
    </row>
    <row r="21" spans="1:5" x14ac:dyDescent="0.4">
      <c r="A21" s="3">
        <v>157</v>
      </c>
      <c r="B21" s="3">
        <v>4243.6477310490973</v>
      </c>
      <c r="C21" s="3">
        <v>1631</v>
      </c>
      <c r="D21" s="3">
        <v>0</v>
      </c>
      <c r="E21" s="3">
        <v>0</v>
      </c>
    </row>
    <row r="22" spans="1:5" x14ac:dyDescent="0.4">
      <c r="A22" s="3">
        <v>158</v>
      </c>
      <c r="B22" s="3">
        <v>2079.892111474951</v>
      </c>
      <c r="C22" s="3">
        <v>1192</v>
      </c>
      <c r="D22" s="3">
        <v>894</v>
      </c>
      <c r="E22" s="3">
        <v>0</v>
      </c>
    </row>
    <row r="23" spans="1:5" x14ac:dyDescent="0.4">
      <c r="A23" s="3">
        <v>176</v>
      </c>
      <c r="B23" s="3">
        <v>39787.483731646069</v>
      </c>
      <c r="C23" s="3">
        <v>26887</v>
      </c>
      <c r="D23" s="3">
        <v>10768</v>
      </c>
      <c r="E23" s="3">
        <v>0</v>
      </c>
    </row>
    <row r="24" spans="1:5" x14ac:dyDescent="0.4">
      <c r="A24" s="3">
        <v>177</v>
      </c>
      <c r="B24" s="3">
        <v>26954.541530639253</v>
      </c>
      <c r="C24" s="3">
        <v>3271</v>
      </c>
      <c r="D24" s="3">
        <v>0</v>
      </c>
      <c r="E24" s="3">
        <v>0</v>
      </c>
    </row>
    <row r="25" spans="1:5" x14ac:dyDescent="0.4">
      <c r="A25" s="3">
        <v>178</v>
      </c>
      <c r="B25" s="3">
        <v>376781.22135166149</v>
      </c>
      <c r="C25" s="3">
        <v>17666</v>
      </c>
      <c r="D25" s="3">
        <v>130887</v>
      </c>
      <c r="E25" s="3">
        <v>219033</v>
      </c>
    </row>
    <row r="26" spans="1:5" x14ac:dyDescent="0.4">
      <c r="A26" s="3">
        <v>179</v>
      </c>
      <c r="B26" s="3">
        <v>15145.194534202388</v>
      </c>
      <c r="C26" s="3">
        <v>4177</v>
      </c>
      <c r="D26" s="3">
        <v>8671</v>
      </c>
      <c r="E26" s="3">
        <v>436</v>
      </c>
    </row>
    <row r="27" spans="1:5" x14ac:dyDescent="0.4">
      <c r="A27" s="3">
        <v>195</v>
      </c>
      <c r="B27" s="3">
        <v>7805.5995884636668</v>
      </c>
      <c r="C27" s="3">
        <v>4534</v>
      </c>
      <c r="D27" s="3">
        <v>0</v>
      </c>
      <c r="E27" s="3">
        <v>0</v>
      </c>
    </row>
    <row r="28" spans="1:5" x14ac:dyDescent="0.4">
      <c r="A28" s="3">
        <v>206</v>
      </c>
      <c r="B28" s="3">
        <v>17346.37096032696</v>
      </c>
      <c r="C28" s="3">
        <v>1846</v>
      </c>
      <c r="D28" s="3">
        <v>13456</v>
      </c>
      <c r="E28" s="3">
        <v>0</v>
      </c>
    </row>
    <row r="29" spans="1:5" x14ac:dyDescent="0.4">
      <c r="A29" s="3">
        <v>208</v>
      </c>
      <c r="B29" s="3">
        <v>55360.867855483863</v>
      </c>
      <c r="C29" s="3">
        <v>6926</v>
      </c>
      <c r="D29" s="3">
        <v>27561</v>
      </c>
      <c r="E29" s="3">
        <v>8035</v>
      </c>
    </row>
    <row r="30" spans="1:5" x14ac:dyDescent="0.4">
      <c r="A30" s="3">
        <v>214</v>
      </c>
      <c r="B30" s="3">
        <v>15043.29840325546</v>
      </c>
      <c r="C30" s="3">
        <v>1525</v>
      </c>
      <c r="D30" s="3">
        <v>5944</v>
      </c>
      <c r="E30" s="3">
        <v>7381</v>
      </c>
    </row>
    <row r="31" spans="1:5" x14ac:dyDescent="0.4">
      <c r="A31" s="3">
        <v>216</v>
      </c>
      <c r="B31" s="3">
        <v>66424.060725774965</v>
      </c>
      <c r="C31" s="3">
        <v>28155</v>
      </c>
      <c r="D31" s="3">
        <v>24234</v>
      </c>
      <c r="E31" s="3">
        <v>11379</v>
      </c>
    </row>
    <row r="32" spans="1:5" x14ac:dyDescent="0.4">
      <c r="A32" s="3">
        <v>217</v>
      </c>
      <c r="B32" s="3">
        <v>55567.193012412579</v>
      </c>
      <c r="C32" s="3">
        <v>14516</v>
      </c>
      <c r="D32" s="3">
        <v>32465</v>
      </c>
      <c r="E32" s="3">
        <v>3667</v>
      </c>
    </row>
    <row r="33" spans="1:5" x14ac:dyDescent="0.4">
      <c r="A33" s="3">
        <v>219</v>
      </c>
      <c r="B33" s="3">
        <v>2161.3375862461717</v>
      </c>
      <c r="C33" s="3">
        <v>851</v>
      </c>
      <c r="D33" s="3">
        <v>1258</v>
      </c>
      <c r="E33" s="3">
        <v>52</v>
      </c>
    </row>
    <row r="34" spans="1:5" x14ac:dyDescent="0.4">
      <c r="A34" s="3">
        <v>226</v>
      </c>
      <c r="B34" s="3">
        <v>97709.072613346492</v>
      </c>
      <c r="C34" s="3">
        <v>8771</v>
      </c>
      <c r="D34" s="3">
        <v>50396</v>
      </c>
      <c r="E34" s="3">
        <v>26289</v>
      </c>
    </row>
    <row r="35" spans="1:5" x14ac:dyDescent="0.4">
      <c r="A35" s="3">
        <v>227</v>
      </c>
      <c r="B35" s="3">
        <v>132679.00564930067</v>
      </c>
      <c r="C35" s="3">
        <v>25816</v>
      </c>
      <c r="D35" s="3">
        <v>104554</v>
      </c>
      <c r="E35" s="3">
        <v>2085</v>
      </c>
    </row>
    <row r="36" spans="1:5" x14ac:dyDescent="0.4">
      <c r="A36" s="3">
        <v>229</v>
      </c>
      <c r="B36" s="3">
        <v>5338.5040545772699</v>
      </c>
      <c r="C36" s="3">
        <v>2584</v>
      </c>
      <c r="D36" s="3">
        <v>2191</v>
      </c>
      <c r="E36" s="3">
        <v>0</v>
      </c>
    </row>
    <row r="37" spans="1:5" x14ac:dyDescent="0.4">
      <c r="A37" s="3">
        <v>232</v>
      </c>
      <c r="B37" s="3">
        <v>59415.625222108414</v>
      </c>
      <c r="C37" s="3">
        <v>2189</v>
      </c>
      <c r="D37" s="3">
        <v>40509</v>
      </c>
      <c r="E37" s="3">
        <v>15296</v>
      </c>
    </row>
    <row r="38" spans="1:5" x14ac:dyDescent="0.4">
      <c r="A38" s="3">
        <v>243</v>
      </c>
      <c r="B38" s="3">
        <v>10481.706587551882</v>
      </c>
      <c r="C38" s="3">
        <v>0</v>
      </c>
      <c r="D38" s="3">
        <v>2322</v>
      </c>
      <c r="E38" s="3">
        <v>3252</v>
      </c>
    </row>
    <row r="39" spans="1:5" x14ac:dyDescent="0.4">
      <c r="A39" s="3">
        <v>245</v>
      </c>
      <c r="B39" s="3">
        <v>28032.20913680267</v>
      </c>
      <c r="C39" s="3">
        <v>1682</v>
      </c>
      <c r="D39" s="3">
        <v>13093</v>
      </c>
      <c r="E39" s="3">
        <v>13131</v>
      </c>
    </row>
    <row r="40" spans="1:5" x14ac:dyDescent="0.4">
      <c r="A40" s="3">
        <v>247</v>
      </c>
      <c r="B40" s="3">
        <v>49898.17158959571</v>
      </c>
      <c r="C40" s="3">
        <v>5032</v>
      </c>
      <c r="D40" s="3">
        <v>27776</v>
      </c>
      <c r="E40" s="3">
        <v>11381</v>
      </c>
    </row>
    <row r="41" spans="1:5" x14ac:dyDescent="0.4">
      <c r="A41" s="3">
        <v>248</v>
      </c>
      <c r="B41" s="3">
        <v>25486.156114578036</v>
      </c>
      <c r="C41" s="3">
        <v>2026</v>
      </c>
      <c r="D41" s="3">
        <v>23314</v>
      </c>
      <c r="E41" s="3">
        <v>0</v>
      </c>
    </row>
    <row r="42" spans="1:5" x14ac:dyDescent="0.4">
      <c r="A42" s="3">
        <v>252</v>
      </c>
      <c r="B42" s="3">
        <v>39595.931434350568</v>
      </c>
      <c r="C42" s="3">
        <v>13421</v>
      </c>
      <c r="D42" s="3">
        <v>20309</v>
      </c>
      <c r="E42" s="3">
        <v>1540</v>
      </c>
    </row>
    <row r="43" spans="1:5" x14ac:dyDescent="0.4">
      <c r="A43" s="3">
        <v>261</v>
      </c>
      <c r="B43" s="3">
        <v>21644.22924452052</v>
      </c>
      <c r="C43" s="3">
        <v>4258</v>
      </c>
      <c r="D43" s="3">
        <v>1880</v>
      </c>
      <c r="E43" s="3">
        <v>0</v>
      </c>
    </row>
    <row r="44" spans="1:5" x14ac:dyDescent="0.4">
      <c r="A44" s="3">
        <v>271</v>
      </c>
      <c r="B44" s="3">
        <v>36396.640241097724</v>
      </c>
      <c r="C44" s="3">
        <v>2021</v>
      </c>
      <c r="D44" s="3">
        <v>22076</v>
      </c>
      <c r="E44" s="3">
        <v>8867</v>
      </c>
    </row>
    <row r="45" spans="1:5" x14ac:dyDescent="0.4">
      <c r="A45" s="3">
        <v>272</v>
      </c>
      <c r="B45" s="3">
        <v>13219.859092548486</v>
      </c>
      <c r="C45" s="3">
        <v>5016</v>
      </c>
      <c r="D45" s="3">
        <v>8136</v>
      </c>
      <c r="E45" s="3">
        <v>0</v>
      </c>
    </row>
    <row r="46" spans="1:5" x14ac:dyDescent="0.4">
      <c r="A46" s="3">
        <v>274</v>
      </c>
      <c r="B46" s="3">
        <v>29578.85103936317</v>
      </c>
      <c r="C46" s="3">
        <v>5975</v>
      </c>
      <c r="D46" s="3">
        <v>16669</v>
      </c>
      <c r="E46" s="3">
        <v>6921</v>
      </c>
    </row>
    <row r="47" spans="1:5" x14ac:dyDescent="0.4">
      <c r="A47" s="3">
        <v>276</v>
      </c>
      <c r="B47" s="3">
        <v>123688.78185272343</v>
      </c>
      <c r="C47" s="3">
        <v>14259</v>
      </c>
      <c r="D47" s="3">
        <v>50827</v>
      </c>
      <c r="E47" s="3">
        <v>53860</v>
      </c>
    </row>
    <row r="48" spans="1:5" x14ac:dyDescent="0.4">
      <c r="A48" s="3">
        <v>279</v>
      </c>
      <c r="B48" s="3">
        <v>1951.6615714029774</v>
      </c>
      <c r="C48" s="3">
        <v>0</v>
      </c>
      <c r="D48" s="3">
        <v>0</v>
      </c>
      <c r="E48" s="3">
        <v>1953</v>
      </c>
    </row>
    <row r="49" spans="1:5" x14ac:dyDescent="0.4">
      <c r="A49" s="3">
        <v>287</v>
      </c>
      <c r="B49" s="3">
        <v>7901.7754079384604</v>
      </c>
      <c r="C49" s="3">
        <v>1674</v>
      </c>
      <c r="D49" s="3">
        <v>0</v>
      </c>
      <c r="E49" s="3">
        <v>0</v>
      </c>
    </row>
    <row r="50" spans="1:5" x14ac:dyDescent="0.4">
      <c r="A50" s="3">
        <v>291</v>
      </c>
      <c r="B50" s="3">
        <v>11666.763743214839</v>
      </c>
      <c r="C50" s="3">
        <v>2014</v>
      </c>
      <c r="D50" s="3">
        <v>5292</v>
      </c>
      <c r="E50" s="3">
        <v>3100</v>
      </c>
    </row>
    <row r="51" spans="1:5" x14ac:dyDescent="0.4">
      <c r="A51" s="3">
        <v>292</v>
      </c>
      <c r="B51" s="3">
        <v>15611.182048553119</v>
      </c>
      <c r="C51" s="3">
        <v>12447</v>
      </c>
      <c r="D51" s="3">
        <v>0</v>
      </c>
      <c r="E51" s="3">
        <v>0</v>
      </c>
    </row>
    <row r="52" spans="1:5" x14ac:dyDescent="0.4">
      <c r="A52" s="3">
        <v>293</v>
      </c>
      <c r="B52" s="3">
        <v>7805.5279722487176</v>
      </c>
      <c r="C52" s="3">
        <v>5617</v>
      </c>
      <c r="D52" s="3">
        <v>0</v>
      </c>
      <c r="E52" s="3">
        <v>0</v>
      </c>
    </row>
    <row r="53" spans="1:5" x14ac:dyDescent="0.4">
      <c r="A53" s="3">
        <v>295</v>
      </c>
      <c r="B53" s="3">
        <v>23486.00987303906</v>
      </c>
      <c r="C53" s="3">
        <v>7247</v>
      </c>
      <c r="D53" s="3">
        <v>4707</v>
      </c>
      <c r="E53" s="3">
        <v>17</v>
      </c>
    </row>
    <row r="54" spans="1:5" x14ac:dyDescent="0.4">
      <c r="A54" s="3">
        <v>297</v>
      </c>
      <c r="B54" s="3">
        <v>1892.1143324099839</v>
      </c>
      <c r="C54" s="3">
        <v>746</v>
      </c>
      <c r="D54" s="3">
        <v>2</v>
      </c>
      <c r="E54" s="3">
        <v>0</v>
      </c>
    </row>
    <row r="55" spans="1:5" x14ac:dyDescent="0.4">
      <c r="A55" s="3">
        <v>302</v>
      </c>
      <c r="B55" s="3">
        <v>120342.0641111039</v>
      </c>
      <c r="C55" s="3">
        <v>10550</v>
      </c>
      <c r="D55" s="3">
        <v>73172</v>
      </c>
      <c r="E55" s="3">
        <v>33773</v>
      </c>
    </row>
    <row r="56" spans="1:5" x14ac:dyDescent="0.4">
      <c r="A56" s="3">
        <v>303</v>
      </c>
      <c r="B56" s="3">
        <v>37290.431453626894</v>
      </c>
      <c r="C56" s="3">
        <v>7392</v>
      </c>
      <c r="D56" s="3">
        <v>17276</v>
      </c>
      <c r="E56" s="3">
        <v>2774</v>
      </c>
    </row>
    <row r="57" spans="1:5" x14ac:dyDescent="0.4">
      <c r="A57" s="3">
        <v>304</v>
      </c>
      <c r="B57" s="3">
        <v>22335.745027342167</v>
      </c>
      <c r="C57" s="3">
        <v>2225</v>
      </c>
      <c r="D57" s="3">
        <v>14376</v>
      </c>
      <c r="E57" s="3">
        <v>0</v>
      </c>
    </row>
    <row r="58" spans="1:5" x14ac:dyDescent="0.4">
      <c r="A58" s="3">
        <v>307</v>
      </c>
      <c r="B58" s="3">
        <v>7805.9040497986252</v>
      </c>
      <c r="C58" s="3">
        <v>5727</v>
      </c>
      <c r="D58" s="3">
        <v>2011</v>
      </c>
      <c r="E58" s="3">
        <v>0</v>
      </c>
    </row>
    <row r="59" spans="1:5" x14ac:dyDescent="0.4">
      <c r="A59" s="3">
        <v>311</v>
      </c>
      <c r="B59" s="3">
        <v>1488.1120124369988</v>
      </c>
      <c r="C59" s="3">
        <v>0</v>
      </c>
      <c r="D59" s="3">
        <v>39</v>
      </c>
      <c r="E59" s="3">
        <v>0</v>
      </c>
    </row>
    <row r="60" spans="1:5" x14ac:dyDescent="0.4">
      <c r="A60" s="3">
        <v>316</v>
      </c>
      <c r="B60" s="3">
        <v>43177.795866195855</v>
      </c>
      <c r="C60" s="3">
        <v>5653</v>
      </c>
      <c r="D60" s="3">
        <v>16336</v>
      </c>
      <c r="E60" s="3">
        <v>13747</v>
      </c>
    </row>
    <row r="61" spans="1:5" x14ac:dyDescent="0.4">
      <c r="A61" s="3">
        <v>318</v>
      </c>
      <c r="B61" s="3">
        <v>5396.8592084364245</v>
      </c>
      <c r="C61" s="3">
        <v>0</v>
      </c>
      <c r="D61" s="3">
        <v>467</v>
      </c>
      <c r="E61" s="3">
        <v>0</v>
      </c>
    </row>
    <row r="62" spans="1:5" x14ac:dyDescent="0.4">
      <c r="A62" s="3">
        <v>320</v>
      </c>
      <c r="B62" s="3">
        <v>125.51824467559545</v>
      </c>
      <c r="C62" s="3">
        <v>0</v>
      </c>
      <c r="D62" s="3">
        <v>0</v>
      </c>
      <c r="E62" s="3">
        <v>128</v>
      </c>
    </row>
    <row r="63" spans="1:5" x14ac:dyDescent="0.4">
      <c r="A63" s="2">
        <v>321</v>
      </c>
      <c r="B63" s="2">
        <v>12761.908262999999</v>
      </c>
      <c r="C63" s="3">
        <v>4448</v>
      </c>
      <c r="D63" s="3">
        <v>2618</v>
      </c>
      <c r="E63" s="3">
        <v>2123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D18" sqref="D18"/>
    </sheetView>
  </sheetViews>
  <sheetFormatPr defaultRowHeight="14.6" x14ac:dyDescent="0.4"/>
  <cols>
    <col min="1" max="1" width="10.84375" bestFit="1" customWidth="1"/>
    <col min="2" max="2" width="11.84375" bestFit="1" customWidth="1"/>
    <col min="3" max="3" width="15.4609375" bestFit="1" customWidth="1"/>
    <col min="4" max="4" width="14.4609375" bestFit="1" customWidth="1"/>
    <col min="5" max="5" width="12.921875" bestFit="1" customWidth="1"/>
  </cols>
  <sheetData>
    <row r="1" spans="1:5" x14ac:dyDescent="0.4">
      <c r="A1" s="1" t="s">
        <v>1</v>
      </c>
      <c r="B1" s="1" t="s">
        <v>5</v>
      </c>
      <c r="C1" s="1" t="s">
        <v>2</v>
      </c>
      <c r="D1" s="1" t="s">
        <v>3</v>
      </c>
      <c r="E1" s="1" t="s">
        <v>4</v>
      </c>
    </row>
    <row r="2" spans="1:5" x14ac:dyDescent="0.4">
      <c r="A2" s="3">
        <v>1</v>
      </c>
      <c r="B2" s="4">
        <f>'Square Meters'!B2*0.0002471044</f>
        <v>7.5889916151685535</v>
      </c>
      <c r="C2" s="4">
        <f>'Square Meters'!C2*0.0002471044</f>
        <v>4.4387363372000008</v>
      </c>
      <c r="D2" s="4">
        <f>'Square Meters'!D2*0.0002471044</f>
        <v>1.5663947916000001</v>
      </c>
      <c r="E2" s="4">
        <f>'Square Meters'!E2*0.0002471044</f>
        <v>0.36250215480000003</v>
      </c>
    </row>
    <row r="3" spans="1:5" x14ac:dyDescent="0.4">
      <c r="A3" s="3">
        <v>2</v>
      </c>
      <c r="B3" s="4">
        <f>'Square Meters'!B3*0.0002471044</f>
        <v>8.979754068597412</v>
      </c>
      <c r="C3" s="4">
        <f>'Square Meters'!C3*0.0002471044</f>
        <v>1.7803872020000002</v>
      </c>
      <c r="D3" s="4">
        <f>'Square Meters'!D3*0.0002471044</f>
        <v>3.8800332888000004</v>
      </c>
      <c r="E3" s="4">
        <f>'Square Meters'!E3*0.0002471044</f>
        <v>0</v>
      </c>
    </row>
    <row r="4" spans="1:5" x14ac:dyDescent="0.4">
      <c r="A4" s="3">
        <v>3</v>
      </c>
      <c r="B4" s="4">
        <f>'Square Meters'!B4*0.0002471044</f>
        <v>6.0535721988256981</v>
      </c>
      <c r="C4" s="4">
        <f>'Square Meters'!C4*0.0002471044</f>
        <v>1.4272750144000002</v>
      </c>
      <c r="D4" s="4">
        <f>'Square Meters'!D4*0.0002471044</f>
        <v>3.6178555204000005</v>
      </c>
      <c r="E4" s="4">
        <f>'Square Meters'!E4*0.0002471044</f>
        <v>0</v>
      </c>
    </row>
    <row r="5" spans="1:5" x14ac:dyDescent="0.4">
      <c r="A5" s="3">
        <v>23</v>
      </c>
      <c r="B5" s="4">
        <f>'Square Meters'!B5*0.0002471044</f>
        <v>1.3999870259266098</v>
      </c>
      <c r="C5" s="4">
        <f>'Square Meters'!C5*0.0002471044</f>
        <v>2.3722022400000001E-2</v>
      </c>
      <c r="D5" s="4">
        <f>'Square Meters'!D5*0.0002471044</f>
        <v>1.3788425520000001</v>
      </c>
      <c r="E5" s="4">
        <f>'Square Meters'!E5*0.0002471044</f>
        <v>0</v>
      </c>
    </row>
    <row r="6" spans="1:5" x14ac:dyDescent="0.4">
      <c r="A6" s="3">
        <v>29</v>
      </c>
      <c r="B6" s="4">
        <f>'Square Meters'!B6*0.0002471044</f>
        <v>61.775821797937787</v>
      </c>
      <c r="C6" s="4">
        <f>'Square Meters'!C6*0.0002471044</f>
        <v>1.8110281476000001</v>
      </c>
      <c r="D6" s="4">
        <f>'Square Meters'!D6*0.0002471044</f>
        <v>37.793135353600007</v>
      </c>
      <c r="E6" s="4">
        <f>'Square Meters'!E6*0.0002471044</f>
        <v>21.662407226000003</v>
      </c>
    </row>
    <row r="7" spans="1:5" x14ac:dyDescent="0.4">
      <c r="A7" s="3">
        <v>31</v>
      </c>
      <c r="B7" s="4">
        <f>'Square Meters'!B7*0.0002471044</f>
        <v>10.608133770121595</v>
      </c>
      <c r="C7" s="4">
        <f>'Square Meters'!C7*0.0002471044</f>
        <v>2.3991366196000001</v>
      </c>
      <c r="D7" s="4">
        <f>'Square Meters'!D7*0.0002471044</f>
        <v>6.9846529704000009</v>
      </c>
      <c r="E7" s="4">
        <f>'Square Meters'!E7*0.0002471044</f>
        <v>0.31357548360000004</v>
      </c>
    </row>
    <row r="8" spans="1:5" x14ac:dyDescent="0.4">
      <c r="A8" s="3">
        <v>32</v>
      </c>
      <c r="B8" s="4">
        <f>'Square Meters'!B8*0.0002471044</f>
        <v>7.7147482558962048</v>
      </c>
      <c r="C8" s="4">
        <f>'Square Meters'!C8*0.0002471044</f>
        <v>3.0005887292000004</v>
      </c>
      <c r="D8" s="4">
        <f>'Square Meters'!D8*0.0002471044</f>
        <v>1.6719083704000002</v>
      </c>
      <c r="E8" s="4">
        <f>'Square Meters'!E8*0.0002471044</f>
        <v>1.4509970368000003</v>
      </c>
    </row>
    <row r="9" spans="1:5" x14ac:dyDescent="0.4">
      <c r="A9" s="3">
        <v>44</v>
      </c>
      <c r="B9" s="4">
        <f>'Square Meters'!B9*0.0002471044</f>
        <v>3.7267716064337248</v>
      </c>
      <c r="C9" s="4">
        <f>'Square Meters'!C9*0.0002471044</f>
        <v>4.5714314000000006E-2</v>
      </c>
      <c r="D9" s="4">
        <f>'Square Meters'!D9*0.0002471044</f>
        <v>0.8492978228000001</v>
      </c>
      <c r="E9" s="4">
        <f>'Square Meters'!E9*0.0002471044</f>
        <v>0</v>
      </c>
    </row>
    <row r="10" spans="1:5" x14ac:dyDescent="0.4">
      <c r="A10" s="3">
        <v>71</v>
      </c>
      <c r="B10" s="4">
        <f>'Square Meters'!B10*0.0002471044</f>
        <v>8.7310400755092452</v>
      </c>
      <c r="C10" s="4">
        <f>'Square Meters'!C10*0.0002471044</f>
        <v>2.7774534560000004</v>
      </c>
      <c r="D10" s="4">
        <f>'Square Meters'!D10*0.0002471044</f>
        <v>4.7426747492000008</v>
      </c>
      <c r="E10" s="4">
        <f>'Square Meters'!E10*0.0002471044</f>
        <v>0.84287310840000007</v>
      </c>
    </row>
    <row r="11" spans="1:5" x14ac:dyDescent="0.4">
      <c r="A11" s="3">
        <v>77</v>
      </c>
      <c r="B11" s="4">
        <f>'Square Meters'!B11*0.0002471044</f>
        <v>1.4936046460340791</v>
      </c>
      <c r="C11" s="4">
        <f>'Square Meters'!C11*0.0002471044</f>
        <v>0.45887287080000005</v>
      </c>
      <c r="D11" s="4">
        <f>'Square Meters'!D11*0.0002471044</f>
        <v>0.5549964824000001</v>
      </c>
      <c r="E11" s="4">
        <f>'Square Meters'!E11*0.0002471044</f>
        <v>0</v>
      </c>
    </row>
    <row r="12" spans="1:5" x14ac:dyDescent="0.4">
      <c r="A12" s="3">
        <v>85</v>
      </c>
      <c r="B12" s="4">
        <f>'Square Meters'!B12*0.0002471044</f>
        <v>0.53852216793512397</v>
      </c>
      <c r="C12" s="4">
        <f>'Square Meters'!C12*0.0002471044</f>
        <v>0.15172210160000002</v>
      </c>
      <c r="D12" s="4">
        <f>'Square Meters'!D12*0.0002471044</f>
        <v>0.38770680360000004</v>
      </c>
      <c r="E12" s="4">
        <f>'Square Meters'!E12*0.0002471044</f>
        <v>0</v>
      </c>
    </row>
    <row r="13" spans="1:5" x14ac:dyDescent="0.4">
      <c r="A13" s="3">
        <v>93</v>
      </c>
      <c r="B13" s="4">
        <f>'Square Meters'!B13*0.0002471044</f>
        <v>10.81183468651377</v>
      </c>
      <c r="C13" s="4">
        <f>'Square Meters'!C13*0.0002471044</f>
        <v>0.45763734880000007</v>
      </c>
      <c r="D13" s="4">
        <f>'Square Meters'!D13*0.0002471044</f>
        <v>6.280405430400001</v>
      </c>
      <c r="E13" s="4">
        <f>'Square Meters'!E13*0.0002471044</f>
        <v>3.3954615604000002</v>
      </c>
    </row>
    <row r="14" spans="1:5" x14ac:dyDescent="0.4">
      <c r="A14" s="3">
        <v>96</v>
      </c>
      <c r="B14" s="4">
        <f>'Square Meters'!B14*0.0002471044</f>
        <v>23.709005256982241</v>
      </c>
      <c r="C14" s="4">
        <f>'Square Meters'!C14*0.0002471044</f>
        <v>0.57723587840000001</v>
      </c>
      <c r="D14" s="4">
        <f>'Square Meters'!D14*0.0002471044</f>
        <v>22.052585073600003</v>
      </c>
      <c r="E14" s="4">
        <f>'Square Meters'!E14*0.0002471044</f>
        <v>0</v>
      </c>
    </row>
    <row r="15" spans="1:5" x14ac:dyDescent="0.4">
      <c r="A15" s="3">
        <v>98</v>
      </c>
      <c r="B15" s="4">
        <f>'Square Meters'!B15*0.0002471044</f>
        <v>7.715321366400282</v>
      </c>
      <c r="C15" s="4">
        <f>'Square Meters'!C15*0.0002471044</f>
        <v>2.6887429764000004</v>
      </c>
      <c r="D15" s="4">
        <f>'Square Meters'!D15*0.0002471044</f>
        <v>2.6511831076000001</v>
      </c>
      <c r="E15" s="4">
        <f>'Square Meters'!E15*0.0002471044</f>
        <v>0</v>
      </c>
    </row>
    <row r="16" spans="1:5" x14ac:dyDescent="0.4">
      <c r="A16" s="3">
        <v>99</v>
      </c>
      <c r="B16" s="4">
        <f>'Square Meters'!B16*0.0002471044</f>
        <v>43.160665744602952</v>
      </c>
      <c r="C16" s="4">
        <f>'Square Meters'!C16*0.0002471044</f>
        <v>2.8834612436000002</v>
      </c>
      <c r="D16" s="4">
        <f>'Square Meters'!D16*0.0002471044</f>
        <v>25.404062050800004</v>
      </c>
      <c r="E16" s="4">
        <f>'Square Meters'!E16*0.0002471044</f>
        <v>13.359452281600001</v>
      </c>
    </row>
    <row r="17" spans="1:5" x14ac:dyDescent="0.4">
      <c r="A17" s="3">
        <v>100</v>
      </c>
      <c r="B17" s="4">
        <f>'Square Meters'!B17*0.0002471044</f>
        <v>104.67879528901251</v>
      </c>
      <c r="C17" s="4">
        <f>'Square Meters'!C17*0.0002471044</f>
        <v>1.9182714572000001</v>
      </c>
      <c r="D17" s="4">
        <f>'Square Meters'!D17*0.0002471044</f>
        <v>58.081642115600005</v>
      </c>
      <c r="E17" s="4">
        <f>'Square Meters'!E17*0.0002471044</f>
        <v>44.590730293200004</v>
      </c>
    </row>
    <row r="18" spans="1:5" x14ac:dyDescent="0.4">
      <c r="A18" s="3">
        <v>125</v>
      </c>
      <c r="B18" s="4">
        <f>'Square Meters'!B18*0.0002471044</f>
        <v>5.1255197482403059</v>
      </c>
      <c r="C18" s="4">
        <f>'Square Meters'!C18*0.0002471044</f>
        <v>0.23697311960000003</v>
      </c>
      <c r="D18" s="4">
        <f>'Square Meters'!D18*0.0002471044</f>
        <v>4.2605740648000001</v>
      </c>
      <c r="E18" s="4">
        <f>'Square Meters'!E18*0.0002471044</f>
        <v>0</v>
      </c>
    </row>
    <row r="19" spans="1:5" x14ac:dyDescent="0.4">
      <c r="A19" s="3">
        <v>130</v>
      </c>
      <c r="B19" s="4">
        <f>'Square Meters'!B19*0.0002471044</f>
        <v>0.28867735115073129</v>
      </c>
      <c r="C19" s="4">
        <f>'Square Meters'!C19*0.0002471044</f>
        <v>2.4710440000000003E-4</v>
      </c>
      <c r="D19" s="4">
        <f>'Square Meters'!D19*0.0002471044</f>
        <v>0.21893449840000001</v>
      </c>
      <c r="E19" s="4">
        <f>'Square Meters'!E19*0.0002471044</f>
        <v>0</v>
      </c>
    </row>
    <row r="20" spans="1:5" x14ac:dyDescent="0.4">
      <c r="A20" s="3">
        <v>154</v>
      </c>
      <c r="B20" s="4">
        <f>'Square Meters'!B20*0.0002471044</f>
        <v>8.3829976410658631</v>
      </c>
      <c r="C20" s="4">
        <f>'Square Meters'!C20*0.0002471044</f>
        <v>0.30344420320000004</v>
      </c>
      <c r="D20" s="4">
        <f>'Square Meters'!D20*0.0002471044</f>
        <v>5.5941965116000008</v>
      </c>
      <c r="E20" s="4">
        <f>'Square Meters'!E20*0.0002471044</f>
        <v>2.2318469408000001</v>
      </c>
    </row>
    <row r="21" spans="1:5" x14ac:dyDescent="0.4">
      <c r="A21" s="3">
        <v>157</v>
      </c>
      <c r="B21" s="4">
        <f>'Square Meters'!B21*0.0002471044</f>
        <v>1.0486240263922486</v>
      </c>
      <c r="C21" s="4">
        <f>'Square Meters'!C21*0.0002471044</f>
        <v>0.40302727640000002</v>
      </c>
      <c r="D21" s="4">
        <f>'Square Meters'!D21*0.0002471044</f>
        <v>0</v>
      </c>
      <c r="E21" s="4">
        <f>'Square Meters'!E21*0.0002471044</f>
        <v>0</v>
      </c>
    </row>
    <row r="22" spans="1:5" x14ac:dyDescent="0.4">
      <c r="A22" s="3">
        <v>158</v>
      </c>
      <c r="B22" s="4">
        <f>'Square Meters'!B22*0.0002471044</f>
        <v>0.51395049227075096</v>
      </c>
      <c r="C22" s="4">
        <f>'Square Meters'!C22*0.0002471044</f>
        <v>0.29454844480000003</v>
      </c>
      <c r="D22" s="4">
        <f>'Square Meters'!D22*0.0002471044</f>
        <v>0.22091133360000001</v>
      </c>
      <c r="E22" s="4">
        <f>'Square Meters'!E22*0.0002471044</f>
        <v>0</v>
      </c>
    </row>
    <row r="23" spans="1:5" x14ac:dyDescent="0.4">
      <c r="A23" s="3">
        <v>176</v>
      </c>
      <c r="B23" s="4">
        <f>'Square Meters'!B23*0.0002471044</f>
        <v>9.8316622950181642</v>
      </c>
      <c r="C23" s="4">
        <f>'Square Meters'!C23*0.0002471044</f>
        <v>6.6438960028000009</v>
      </c>
      <c r="D23" s="4">
        <f>'Square Meters'!D23*0.0002471044</f>
        <v>2.6608201792000004</v>
      </c>
      <c r="E23" s="4">
        <f>'Square Meters'!E23*0.0002471044</f>
        <v>0</v>
      </c>
    </row>
    <row r="24" spans="1:5" x14ac:dyDescent="0.4">
      <c r="A24" s="3">
        <v>177</v>
      </c>
      <c r="B24" s="4">
        <f>'Square Meters'!B24*0.0002471044</f>
        <v>6.6605858122036947</v>
      </c>
      <c r="C24" s="4">
        <f>'Square Meters'!C24*0.0002471044</f>
        <v>0.80827849240000005</v>
      </c>
      <c r="D24" s="4">
        <f>'Square Meters'!D24*0.0002471044</f>
        <v>0</v>
      </c>
      <c r="E24" s="4">
        <f>'Square Meters'!E24*0.0002471044</f>
        <v>0</v>
      </c>
    </row>
    <row r="25" spans="1:5" x14ac:dyDescent="0.4">
      <c r="A25" s="3">
        <v>178</v>
      </c>
      <c r="B25" s="4">
        <f>'Square Meters'!B25*0.0002471044</f>
        <v>93.104297633369512</v>
      </c>
      <c r="C25" s="4">
        <f>'Square Meters'!C25*0.0002471044</f>
        <v>4.3653463304000004</v>
      </c>
      <c r="D25" s="4">
        <f>'Square Meters'!D25*0.0002471044</f>
        <v>32.342753602800002</v>
      </c>
      <c r="E25" s="4">
        <f>'Square Meters'!E25*0.0002471044</f>
        <v>54.124018045200003</v>
      </c>
    </row>
    <row r="26" spans="1:5" x14ac:dyDescent="0.4">
      <c r="A26" s="3">
        <v>179</v>
      </c>
      <c r="B26" s="4">
        <f>'Square Meters'!B26*0.0002471044</f>
        <v>3.742444208257361</v>
      </c>
      <c r="C26" s="4">
        <f>'Square Meters'!C26*0.0002471044</f>
        <v>1.0321550788</v>
      </c>
      <c r="D26" s="4">
        <f>'Square Meters'!D26*0.0002471044</f>
        <v>2.1426422524000004</v>
      </c>
      <c r="E26" s="4">
        <f>'Square Meters'!E26*0.0002471044</f>
        <v>0.10773751840000001</v>
      </c>
    </row>
    <row r="27" spans="1:5" x14ac:dyDescent="0.4">
      <c r="A27" s="3">
        <v>195</v>
      </c>
      <c r="B27" s="4">
        <f>'Square Meters'!B27*0.0002471044</f>
        <v>1.9287980029475615</v>
      </c>
      <c r="C27" s="4">
        <f>'Square Meters'!C27*0.0002471044</f>
        <v>1.1203713496000001</v>
      </c>
      <c r="D27" s="4">
        <f>'Square Meters'!D27*0.0002471044</f>
        <v>0</v>
      </c>
      <c r="E27" s="4">
        <f>'Square Meters'!E27*0.0002471044</f>
        <v>0</v>
      </c>
    </row>
    <row r="28" spans="1:5" x14ac:dyDescent="0.4">
      <c r="A28" s="3">
        <v>206</v>
      </c>
      <c r="B28" s="4">
        <f>'Square Meters'!B28*0.0002471044</f>
        <v>4.2863645883290173</v>
      </c>
      <c r="C28" s="4">
        <f>'Square Meters'!C28*0.0002471044</f>
        <v>0.45615472240000005</v>
      </c>
      <c r="D28" s="4">
        <f>'Square Meters'!D28*0.0002471044</f>
        <v>3.3250368064000004</v>
      </c>
      <c r="E28" s="4">
        <f>'Square Meters'!E28*0.0002471044</f>
        <v>0</v>
      </c>
    </row>
    <row r="29" spans="1:5" x14ac:dyDescent="0.4">
      <c r="A29" s="3">
        <v>208</v>
      </c>
      <c r="B29" s="4">
        <f>'Square Meters'!B29*0.0002471044</f>
        <v>13.679914034908627</v>
      </c>
      <c r="C29" s="4">
        <f>'Square Meters'!C29*0.0002471044</f>
        <v>1.7114450744000003</v>
      </c>
      <c r="D29" s="4">
        <f>'Square Meters'!D29*0.0002471044</f>
        <v>6.8104443684000007</v>
      </c>
      <c r="E29" s="4">
        <f>'Square Meters'!E29*0.0002471044</f>
        <v>1.9854838540000002</v>
      </c>
    </row>
    <row r="30" spans="1:5" x14ac:dyDescent="0.4">
      <c r="A30" s="3">
        <v>214</v>
      </c>
      <c r="B30" s="4">
        <f>'Square Meters'!B30*0.0002471044</f>
        <v>3.7172652259573988</v>
      </c>
      <c r="C30" s="4">
        <f>'Square Meters'!C30*0.0002471044</f>
        <v>0.37683421000000006</v>
      </c>
      <c r="D30" s="4">
        <f>'Square Meters'!D30*0.0002471044</f>
        <v>1.4687885536</v>
      </c>
      <c r="E30" s="4">
        <f>'Square Meters'!E30*0.0002471044</f>
        <v>1.8238775764000001</v>
      </c>
    </row>
    <row r="31" spans="1:5" x14ac:dyDescent="0.4">
      <c r="A31" s="3">
        <v>216</v>
      </c>
      <c r="B31" s="4">
        <f>'Square Meters'!B31*0.0002471044</f>
        <v>16.413677671206187</v>
      </c>
      <c r="C31" s="4">
        <f>'Square Meters'!C31*0.0002471044</f>
        <v>6.9572243820000006</v>
      </c>
      <c r="D31" s="4">
        <f>'Square Meters'!D31*0.0002471044</f>
        <v>5.9883280296000008</v>
      </c>
      <c r="E31" s="4">
        <f>'Square Meters'!E31*0.0002471044</f>
        <v>2.8118009676000004</v>
      </c>
    </row>
    <row r="32" spans="1:5" x14ac:dyDescent="0.4">
      <c r="A32" s="3">
        <v>217</v>
      </c>
      <c r="B32" s="4">
        <f>'Square Meters'!B32*0.0002471044</f>
        <v>13.730897889016404</v>
      </c>
      <c r="C32" s="4">
        <f>'Square Meters'!C32*0.0002471044</f>
        <v>3.5869674704000003</v>
      </c>
      <c r="D32" s="4">
        <f>'Square Meters'!D32*0.0002471044</f>
        <v>8.0222443460000008</v>
      </c>
      <c r="E32" s="4">
        <f>'Square Meters'!E32*0.0002471044</f>
        <v>0.90613183480000015</v>
      </c>
    </row>
    <row r="33" spans="1:5" x14ac:dyDescent="0.4">
      <c r="A33" s="3">
        <v>219</v>
      </c>
      <c r="B33" s="4">
        <f>'Square Meters'!B33*0.0002471044</f>
        <v>0.5340760274468086</v>
      </c>
      <c r="C33" s="4">
        <f>'Square Meters'!C33*0.0002471044</f>
        <v>0.21028584440000003</v>
      </c>
      <c r="D33" s="4">
        <f>'Square Meters'!D33*0.0002471044</f>
        <v>0.31085733520000003</v>
      </c>
      <c r="E33" s="4">
        <f>'Square Meters'!E33*0.0002471044</f>
        <v>1.2849428800000002E-2</v>
      </c>
    </row>
    <row r="34" spans="1:5" x14ac:dyDescent="0.4">
      <c r="A34" s="3">
        <v>226</v>
      </c>
      <c r="B34" s="4">
        <f>'Square Meters'!B34*0.0002471044</f>
        <v>24.144341762677421</v>
      </c>
      <c r="C34" s="4">
        <f>'Square Meters'!C34*0.0002471044</f>
        <v>2.1673526924000002</v>
      </c>
      <c r="D34" s="4">
        <f>'Square Meters'!D34*0.0002471044</f>
        <v>12.453073342400002</v>
      </c>
      <c r="E34" s="4">
        <f>'Square Meters'!E34*0.0002471044</f>
        <v>6.4961275716000006</v>
      </c>
    </row>
    <row r="35" spans="1:5" x14ac:dyDescent="0.4">
      <c r="A35" s="3">
        <v>227</v>
      </c>
      <c r="B35" s="4">
        <f>'Square Meters'!B35*0.0002471044</f>
        <v>32.785566083567055</v>
      </c>
      <c r="C35" s="4">
        <f>'Square Meters'!C35*0.0002471044</f>
        <v>6.379247190400001</v>
      </c>
      <c r="D35" s="4">
        <f>'Square Meters'!D35*0.0002471044</f>
        <v>25.835753437600001</v>
      </c>
      <c r="E35" s="4">
        <f>'Square Meters'!E35*0.0002471044</f>
        <v>0.51521267400000004</v>
      </c>
    </row>
    <row r="36" spans="1:5" x14ac:dyDescent="0.4">
      <c r="A36" s="3">
        <v>229</v>
      </c>
      <c r="B36" s="4">
        <f>'Square Meters'!B36*0.0002471044</f>
        <v>1.3191678413038836</v>
      </c>
      <c r="C36" s="4">
        <f>'Square Meters'!C36*0.0002471044</f>
        <v>0.63851776960000006</v>
      </c>
      <c r="D36" s="4">
        <f>'Square Meters'!D36*0.0002471044</f>
        <v>0.5414057404</v>
      </c>
      <c r="E36" s="4">
        <f>'Square Meters'!E36*0.0002471044</f>
        <v>0</v>
      </c>
    </row>
    <row r="37" spans="1:5" x14ac:dyDescent="0.4">
      <c r="A37" s="3">
        <v>232</v>
      </c>
      <c r="B37" s="4">
        <f>'Square Meters'!B37*0.0002471044</f>
        <v>14.681862421133967</v>
      </c>
      <c r="C37" s="4">
        <f>'Square Meters'!C37*0.0002471044</f>
        <v>0.54091153160000005</v>
      </c>
      <c r="D37" s="4">
        <f>'Square Meters'!D37*0.0002471044</f>
        <v>10.009952139600001</v>
      </c>
      <c r="E37" s="4">
        <f>'Square Meters'!E37*0.0002471044</f>
        <v>3.7797089024000003</v>
      </c>
    </row>
    <row r="38" spans="1:5" x14ac:dyDescent="0.4">
      <c r="A38" s="3">
        <v>243</v>
      </c>
      <c r="B38" s="4">
        <f>'Square Meters'!B38*0.0002471044</f>
        <v>2.5900758172930556</v>
      </c>
      <c r="C38" s="4">
        <f>'Square Meters'!C38*0.0002471044</f>
        <v>0</v>
      </c>
      <c r="D38" s="4">
        <f>'Square Meters'!D38*0.0002471044</f>
        <v>0.57377641680000002</v>
      </c>
      <c r="E38" s="4">
        <f>'Square Meters'!E38*0.0002471044</f>
        <v>0.80358350880000007</v>
      </c>
    </row>
    <row r="39" spans="1:5" x14ac:dyDescent="0.4">
      <c r="A39" s="3">
        <v>245</v>
      </c>
      <c r="B39" s="4">
        <f>'Square Meters'!B39*0.0002471044</f>
        <v>6.9268822194241428</v>
      </c>
      <c r="C39" s="4">
        <f>'Square Meters'!C39*0.0002471044</f>
        <v>0.41562960080000005</v>
      </c>
      <c r="D39" s="4">
        <f>'Square Meters'!D39*0.0002471044</f>
        <v>3.2353379092000005</v>
      </c>
      <c r="E39" s="4">
        <f>'Square Meters'!E39*0.0002471044</f>
        <v>3.2447278764000003</v>
      </c>
    </row>
    <row r="40" spans="1:5" x14ac:dyDescent="0.4">
      <c r="A40" s="3">
        <v>247</v>
      </c>
      <c r="B40" s="4">
        <f>'Square Meters'!B40*0.0002471044</f>
        <v>12.330057751744095</v>
      </c>
      <c r="C40" s="4">
        <f>'Square Meters'!C40*0.0002471044</f>
        <v>1.2434293408000001</v>
      </c>
      <c r="D40" s="4">
        <f>'Square Meters'!D40*0.0002471044</f>
        <v>6.8635718144000011</v>
      </c>
      <c r="E40" s="4">
        <f>'Square Meters'!E40*0.0002471044</f>
        <v>2.8122951764000002</v>
      </c>
    </row>
    <row r="41" spans="1:5" x14ac:dyDescent="0.4">
      <c r="A41" s="3">
        <v>248</v>
      </c>
      <c r="B41" s="4">
        <f>'Square Meters'!B41*0.0002471044</f>
        <v>6.2977413149991373</v>
      </c>
      <c r="C41" s="4">
        <f>'Square Meters'!C41*0.0002471044</f>
        <v>0.50063351440000003</v>
      </c>
      <c r="D41" s="4">
        <f>'Square Meters'!D41*0.0002471044</f>
        <v>5.760991981600001</v>
      </c>
      <c r="E41" s="4">
        <f>'Square Meters'!E41*0.0002471044</f>
        <v>0</v>
      </c>
    </row>
    <row r="42" spans="1:5" x14ac:dyDescent="0.4">
      <c r="A42" s="3">
        <v>252</v>
      </c>
      <c r="B42" s="4">
        <f>'Square Meters'!B42*0.0002471044</f>
        <v>9.7843288795263383</v>
      </c>
      <c r="C42" s="4">
        <f>'Square Meters'!C42*0.0002471044</f>
        <v>3.3163881524000005</v>
      </c>
      <c r="D42" s="4">
        <f>'Square Meters'!D42*0.0002471044</f>
        <v>5.0184432596000006</v>
      </c>
      <c r="E42" s="4">
        <f>'Square Meters'!E42*0.0002471044</f>
        <v>0.38054077600000003</v>
      </c>
    </row>
    <row r="43" spans="1:5" x14ac:dyDescent="0.4">
      <c r="A43" s="3">
        <v>261</v>
      </c>
      <c r="B43" s="4">
        <f>'Square Meters'!B43*0.0002471044</f>
        <v>5.3483842809296966</v>
      </c>
      <c r="C43" s="4">
        <f>'Square Meters'!C43*0.0002471044</f>
        <v>1.0521705352000001</v>
      </c>
      <c r="D43" s="4">
        <f>'Square Meters'!D43*0.0002471044</f>
        <v>0.46455627200000005</v>
      </c>
      <c r="E43" s="4">
        <f>'Square Meters'!E43*0.0002471044</f>
        <v>0</v>
      </c>
    </row>
    <row r="44" spans="1:5" x14ac:dyDescent="0.4">
      <c r="A44" s="3">
        <v>271</v>
      </c>
      <c r="B44" s="4">
        <f>'Square Meters'!B44*0.0002471044</f>
        <v>8.9937699487923091</v>
      </c>
      <c r="C44" s="4">
        <f>'Square Meters'!C44*0.0002471044</f>
        <v>0.49939799240000005</v>
      </c>
      <c r="D44" s="4">
        <f>'Square Meters'!D44*0.0002471044</f>
        <v>5.4550767344000004</v>
      </c>
      <c r="E44" s="4">
        <f>'Square Meters'!E44*0.0002471044</f>
        <v>2.1910747148</v>
      </c>
    </row>
    <row r="45" spans="1:5" x14ac:dyDescent="0.4">
      <c r="A45" s="3">
        <v>272</v>
      </c>
      <c r="B45" s="4">
        <f>'Square Meters'!B45*0.0002471044</f>
        <v>3.2666853491487386</v>
      </c>
      <c r="C45" s="4">
        <f>'Square Meters'!C45*0.0002471044</f>
        <v>1.2394756704000001</v>
      </c>
      <c r="D45" s="4">
        <f>'Square Meters'!D45*0.0002471044</f>
        <v>2.0104413984000002</v>
      </c>
      <c r="E45" s="4">
        <f>'Square Meters'!E45*0.0002471044</f>
        <v>0</v>
      </c>
    </row>
    <row r="46" spans="1:5" x14ac:dyDescent="0.4">
      <c r="A46" s="3">
        <v>274</v>
      </c>
      <c r="B46" s="4">
        <f>'Square Meters'!B46*0.0002471044</f>
        <v>7.3090642387712128</v>
      </c>
      <c r="C46" s="4">
        <f>'Square Meters'!C46*0.0002471044</f>
        <v>1.4764487900000001</v>
      </c>
      <c r="D46" s="4">
        <f>'Square Meters'!D46*0.0002471044</f>
        <v>4.1189832436000007</v>
      </c>
      <c r="E46" s="4">
        <f>'Square Meters'!E46*0.0002471044</f>
        <v>1.7102095524000003</v>
      </c>
    </row>
    <row r="47" spans="1:5" x14ac:dyDescent="0.4">
      <c r="A47" s="3">
        <v>276</v>
      </c>
      <c r="B47" s="4">
        <f>'Square Meters'!B47*0.0002471044</f>
        <v>30.564042226448116</v>
      </c>
      <c r="C47" s="4">
        <f>'Square Meters'!C47*0.0002471044</f>
        <v>3.5234616396000003</v>
      </c>
      <c r="D47" s="4">
        <f>'Square Meters'!D47*0.0002471044</f>
        <v>12.559575338800002</v>
      </c>
      <c r="E47" s="4">
        <f>'Square Meters'!E47*0.0002471044</f>
        <v>13.309042984000001</v>
      </c>
    </row>
    <row r="48" spans="1:5" x14ac:dyDescent="0.4">
      <c r="A48" s="3">
        <v>279</v>
      </c>
      <c r="B48" s="4">
        <f>'Square Meters'!B48*0.0002471044</f>
        <v>0.48226416160458996</v>
      </c>
      <c r="C48" s="4">
        <f>'Square Meters'!C48*0.0002471044</f>
        <v>0</v>
      </c>
      <c r="D48" s="4">
        <f>'Square Meters'!D48*0.0002471044</f>
        <v>0</v>
      </c>
      <c r="E48" s="4">
        <f>'Square Meters'!E48*0.0002471044</f>
        <v>0.48259489320000004</v>
      </c>
    </row>
    <row r="49" spans="1:5" x14ac:dyDescent="0.4">
      <c r="A49" s="3">
        <v>287</v>
      </c>
      <c r="B49" s="4">
        <f>'Square Meters'!B49*0.0002471044</f>
        <v>1.9525634711133888</v>
      </c>
      <c r="C49" s="4">
        <f>'Square Meters'!C49*0.0002471044</f>
        <v>0.41365276560000003</v>
      </c>
      <c r="D49" s="4">
        <f>'Square Meters'!D49*0.0002471044</f>
        <v>0</v>
      </c>
      <c r="E49" s="4">
        <f>'Square Meters'!E49*0.0002471044</f>
        <v>0</v>
      </c>
    </row>
    <row r="50" spans="1:5" x14ac:dyDescent="0.4">
      <c r="A50" s="3">
        <v>291</v>
      </c>
      <c r="B50" s="4">
        <f>'Square Meters'!B50*0.0002471044</f>
        <v>2.8829086547088569</v>
      </c>
      <c r="C50" s="4">
        <f>'Square Meters'!C50*0.0002471044</f>
        <v>0.49766826160000005</v>
      </c>
      <c r="D50" s="4">
        <f>'Square Meters'!D50*0.0002471044</f>
        <v>1.3076764848000002</v>
      </c>
      <c r="E50" s="4">
        <f>'Square Meters'!E50*0.0002471044</f>
        <v>0.76602364000000012</v>
      </c>
    </row>
    <row r="51" spans="1:5" x14ac:dyDescent="0.4">
      <c r="A51" s="3">
        <v>292</v>
      </c>
      <c r="B51" s="4">
        <f>'Square Meters'!B51*0.0002471044</f>
        <v>3.8575917733984899</v>
      </c>
      <c r="C51" s="4">
        <f>'Square Meters'!C51*0.0002471044</f>
        <v>3.0757084668000005</v>
      </c>
      <c r="D51" s="4">
        <f>'Square Meters'!D51*0.0002471044</f>
        <v>0</v>
      </c>
      <c r="E51" s="4">
        <f>'Square Meters'!E51*0.0002471044</f>
        <v>0</v>
      </c>
    </row>
    <row r="52" spans="1:5" x14ac:dyDescent="0.4">
      <c r="A52" s="3">
        <v>293</v>
      </c>
      <c r="B52" s="4">
        <f>'Square Meters'!B52*0.0002471044</f>
        <v>1.9287803062657363</v>
      </c>
      <c r="C52" s="4">
        <f>'Square Meters'!C52*0.0002471044</f>
        <v>1.3879854148000002</v>
      </c>
      <c r="D52" s="4">
        <f>'Square Meters'!D52*0.0002471044</f>
        <v>0</v>
      </c>
      <c r="E52" s="4">
        <f>'Square Meters'!E52*0.0002471044</f>
        <v>0</v>
      </c>
    </row>
    <row r="53" spans="1:5" x14ac:dyDescent="0.4">
      <c r="A53" s="3">
        <v>295</v>
      </c>
      <c r="B53" s="4">
        <f>'Square Meters'!B53*0.0002471044</f>
        <v>5.8034963780713937</v>
      </c>
      <c r="C53" s="4">
        <f>'Square Meters'!C53*0.0002471044</f>
        <v>1.7907655868000001</v>
      </c>
      <c r="D53" s="4">
        <f>'Square Meters'!D53*0.0002471044</f>
        <v>1.1631204108000002</v>
      </c>
      <c r="E53" s="4">
        <f>'Square Meters'!E53*0.0002471044</f>
        <v>4.2007748000000003E-3</v>
      </c>
    </row>
    <row r="54" spans="1:5" x14ac:dyDescent="0.4">
      <c r="A54" s="3">
        <v>297</v>
      </c>
      <c r="B54" s="4">
        <f>'Square Meters'!B54*0.0002471044</f>
        <v>0.46754977684156968</v>
      </c>
      <c r="C54" s="4">
        <f>'Square Meters'!C54*0.0002471044</f>
        <v>0.18433988240000002</v>
      </c>
      <c r="D54" s="4">
        <f>'Square Meters'!D54*0.0002471044</f>
        <v>4.9420880000000005E-4</v>
      </c>
      <c r="E54" s="4">
        <f>'Square Meters'!E54*0.0002471044</f>
        <v>0</v>
      </c>
    </row>
    <row r="55" spans="1:5" x14ac:dyDescent="0.4">
      <c r="A55" s="3">
        <v>302</v>
      </c>
      <c r="B55" s="4">
        <f>'Square Meters'!B55*0.0002471044</f>
        <v>29.737053546935865</v>
      </c>
      <c r="C55" s="4">
        <f>'Square Meters'!C55*0.0002471044</f>
        <v>2.6069514200000001</v>
      </c>
      <c r="D55" s="4">
        <f>'Square Meters'!D55*0.0002471044</f>
        <v>18.0811231568</v>
      </c>
      <c r="E55" s="4">
        <f>'Square Meters'!E55*0.0002471044</f>
        <v>8.3454569012000004</v>
      </c>
    </row>
    <row r="56" spans="1:5" x14ac:dyDescent="0.4">
      <c r="A56" s="3">
        <v>303</v>
      </c>
      <c r="B56" s="4">
        <f>'Square Meters'!B56*0.0002471044</f>
        <v>9.2146296900896019</v>
      </c>
      <c r="C56" s="4">
        <f>'Square Meters'!C56*0.0002471044</f>
        <v>1.8265957248000002</v>
      </c>
      <c r="D56" s="4">
        <f>'Square Meters'!D56*0.0002471044</f>
        <v>4.2689756144000004</v>
      </c>
      <c r="E56" s="4">
        <f>'Square Meters'!E56*0.0002471044</f>
        <v>0.68546760560000008</v>
      </c>
    </row>
    <row r="57" spans="1:5" x14ac:dyDescent="0.4">
      <c r="A57" s="3">
        <v>304</v>
      </c>
      <c r="B57" s="4">
        <f>'Square Meters'!B57*0.0002471044</f>
        <v>5.5192608735343702</v>
      </c>
      <c r="C57" s="4">
        <f>'Square Meters'!C57*0.0002471044</f>
        <v>0.54980729000000006</v>
      </c>
      <c r="D57" s="4">
        <f>'Square Meters'!D57*0.0002471044</f>
        <v>3.5523728544000002</v>
      </c>
      <c r="E57" s="4">
        <f>'Square Meters'!E57*0.0002471044</f>
        <v>0</v>
      </c>
    </row>
    <row r="58" spans="1:5" x14ac:dyDescent="0.4">
      <c r="A58" s="3">
        <v>307</v>
      </c>
      <c r="B58" s="4">
        <f>'Square Meters'!B58*0.0002471044</f>
        <v>1.9288732366830597</v>
      </c>
      <c r="C58" s="4">
        <f>'Square Meters'!C58*0.0002471044</f>
        <v>1.4151668988000001</v>
      </c>
      <c r="D58" s="4">
        <f>'Square Meters'!D58*0.0002471044</f>
        <v>0.49692694840000007</v>
      </c>
      <c r="E58" s="4">
        <f>'Square Meters'!E58*0.0002471044</f>
        <v>0</v>
      </c>
    </row>
    <row r="59" spans="1:5" x14ac:dyDescent="0.4">
      <c r="A59" s="3">
        <v>311</v>
      </c>
      <c r="B59" s="4">
        <f>'Square Meters'!B59*0.0002471044</f>
        <v>0.36771902596603717</v>
      </c>
      <c r="C59" s="4">
        <f>'Square Meters'!C59*0.0002471044</f>
        <v>0</v>
      </c>
      <c r="D59" s="4">
        <f>'Square Meters'!D59*0.0002471044</f>
        <v>9.6370716000000016E-3</v>
      </c>
      <c r="E59" s="4">
        <f>'Square Meters'!E59*0.0002471044</f>
        <v>0</v>
      </c>
    </row>
    <row r="60" spans="1:5" x14ac:dyDescent="0.4">
      <c r="A60" s="3">
        <v>316</v>
      </c>
      <c r="B60" s="4">
        <f>'Square Meters'!B60*0.0002471044</f>
        <v>10.669423340838808</v>
      </c>
      <c r="C60" s="4">
        <f>'Square Meters'!C60*0.0002471044</f>
        <v>1.3968811732000002</v>
      </c>
      <c r="D60" s="4">
        <f>'Square Meters'!D60*0.0002471044</f>
        <v>4.0366974784000007</v>
      </c>
      <c r="E60" s="4">
        <f>'Square Meters'!E60*0.0002471044</f>
        <v>3.3969441868000003</v>
      </c>
    </row>
    <row r="61" spans="1:5" x14ac:dyDescent="0.4">
      <c r="A61" s="3">
        <v>318</v>
      </c>
      <c r="B61" s="4">
        <f>'Square Meters'!B61*0.0002471044</f>
        <v>1.3335876565851577</v>
      </c>
      <c r="C61" s="4">
        <f>'Square Meters'!C61*0.0002471044</f>
        <v>0</v>
      </c>
      <c r="D61" s="4">
        <f>'Square Meters'!D61*0.0002471044</f>
        <v>0.11539775480000002</v>
      </c>
      <c r="E61" s="4">
        <f>'Square Meters'!E61*0.0002471044</f>
        <v>0</v>
      </c>
    </row>
    <row r="62" spans="1:5" x14ac:dyDescent="0.4">
      <c r="A62" s="3">
        <v>320</v>
      </c>
      <c r="B62" s="4">
        <f>'Square Meters'!B62*0.0002471044</f>
        <v>3.1016110539616212E-2</v>
      </c>
      <c r="C62" s="4">
        <f>'Square Meters'!C62*0.0002471044</f>
        <v>0</v>
      </c>
      <c r="D62" s="4">
        <f>'Square Meters'!D62*0.0002471044</f>
        <v>0</v>
      </c>
      <c r="E62" s="4">
        <f>'Square Meters'!E62*0.0002471044</f>
        <v>3.1629363200000003E-2</v>
      </c>
    </row>
    <row r="63" spans="1:5" x14ac:dyDescent="0.4">
      <c r="A63" s="2">
        <v>321</v>
      </c>
      <c r="B63" s="4">
        <f>'Square Meters'!B63*0.0002471044</f>
        <v>3.1535236841836576</v>
      </c>
      <c r="C63" s="4">
        <f>'Square Meters'!C63*0.0002471044</f>
        <v>1.0991203712000002</v>
      </c>
      <c r="D63" s="4">
        <f>'Square Meters'!D63*0.0002471044</f>
        <v>0.64691931920000012</v>
      </c>
      <c r="E63" s="4">
        <f>'Square Meters'!E63*0.0002471044</f>
        <v>0.52460264120000011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G9" sqref="G9"/>
    </sheetView>
  </sheetViews>
  <sheetFormatPr defaultRowHeight="14.6" x14ac:dyDescent="0.4"/>
  <cols>
    <col min="1" max="1" width="10.84375" style="2" bestFit="1" customWidth="1"/>
    <col min="2" max="2" width="11.15234375" style="2" bestFit="1" customWidth="1"/>
    <col min="3" max="3" width="15.4609375" style="2" bestFit="1" customWidth="1"/>
    <col min="4" max="4" width="14.4609375" style="2" bestFit="1" customWidth="1"/>
    <col min="5" max="5" width="12.921875" style="2" bestFit="1" customWidth="1"/>
    <col min="6" max="16384" width="9.23046875" style="2"/>
  </cols>
  <sheetData>
    <row r="1" spans="1:5" x14ac:dyDescent="0.4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</row>
    <row r="2" spans="1:5" x14ac:dyDescent="0.4">
      <c r="A2" s="3">
        <v>1</v>
      </c>
      <c r="B2" s="3">
        <v>30711.681439782347</v>
      </c>
      <c r="C2" s="5">
        <f>'Square Meters'!C2/'Percent of Total'!$B2</f>
        <v>0.58489145360604211</v>
      </c>
      <c r="D2" s="5">
        <f>'Square Meters'!D2/'Percent of Total'!$B2</f>
        <v>0.2064035475370874</v>
      </c>
      <c r="E2" s="5">
        <f>'Square Meters'!E2/'Percent of Total'!$B2</f>
        <v>4.7766840864001764E-2</v>
      </c>
    </row>
    <row r="3" spans="1:5" x14ac:dyDescent="0.4">
      <c r="A3" s="3">
        <v>2</v>
      </c>
      <c r="B3" s="3">
        <v>36339.919761029792</v>
      </c>
      <c r="C3" s="5">
        <f>'Square Meters'!C3/'Percent of Total'!$B3</f>
        <v>0.19826681091702625</v>
      </c>
      <c r="D3" s="5">
        <f>'Square Meters'!D3/'Percent of Total'!$B3</f>
        <v>0.43208680985692521</v>
      </c>
      <c r="E3" s="5">
        <f>'Square Meters'!E3/'Percent of Total'!$B3</f>
        <v>0</v>
      </c>
    </row>
    <row r="4" spans="1:5" x14ac:dyDescent="0.4">
      <c r="A4" s="3">
        <v>3</v>
      </c>
      <c r="B4" s="3">
        <v>24498.034833963691</v>
      </c>
      <c r="C4" s="5">
        <f>'Square Meters'!C4/'Percent of Total'!$B4</f>
        <v>0.23577401367689477</v>
      </c>
      <c r="D4" s="5">
        <f>'Square Meters'!D4/'Percent of Total'!$B4</f>
        <v>0.5976397739341095</v>
      </c>
      <c r="E4" s="5">
        <f>'Square Meters'!E4/'Percent of Total'!$B4</f>
        <v>0</v>
      </c>
    </row>
    <row r="5" spans="1:5" x14ac:dyDescent="0.4">
      <c r="A5" s="3">
        <v>23</v>
      </c>
      <c r="B5" s="3">
        <v>5665.5689899759363</v>
      </c>
      <c r="C5" s="5">
        <f>'Square Meters'!C5/'Percent of Total'!$B5</f>
        <v>1.6944458741893768E-2</v>
      </c>
      <c r="D5" s="5">
        <f>'Square Meters'!D5/'Percent of Total'!$B5</f>
        <v>0.98489666437257528</v>
      </c>
      <c r="E5" s="5">
        <f>'Square Meters'!E5/'Percent of Total'!$B5</f>
        <v>0</v>
      </c>
    </row>
    <row r="6" spans="1:5" x14ac:dyDescent="0.4">
      <c r="A6" s="3">
        <v>29</v>
      </c>
      <c r="B6" s="3">
        <v>249998.87415172608</v>
      </c>
      <c r="C6" s="5">
        <f>'Square Meters'!C6/'Percent of Total'!$B6</f>
        <v>2.9316132022066541E-2</v>
      </c>
      <c r="D6" s="5">
        <f>'Square Meters'!D6/'Percent of Total'!$B6</f>
        <v>0.61177875508022173</v>
      </c>
      <c r="E6" s="5">
        <f>'Square Meters'!E6/'Percent of Total'!$B6</f>
        <v>0.35066157916693452</v>
      </c>
    </row>
    <row r="7" spans="1:5" x14ac:dyDescent="0.4">
      <c r="A7" s="3">
        <v>31</v>
      </c>
      <c r="B7" s="3">
        <v>42929.764788168861</v>
      </c>
      <c r="C7" s="5">
        <f>'Square Meters'!C7/'Percent of Total'!$B7</f>
        <v>0.2261601023883488</v>
      </c>
      <c r="D7" s="5">
        <f>'Square Meters'!D7/'Percent of Total'!$B7</f>
        <v>0.65842429231734134</v>
      </c>
      <c r="E7" s="5">
        <f>'Square Meters'!E7/'Percent of Total'!$B7</f>
        <v>2.95599103852935E-2</v>
      </c>
    </row>
    <row r="8" spans="1:5" x14ac:dyDescent="0.4">
      <c r="A8" s="3">
        <v>32</v>
      </c>
      <c r="B8" s="3">
        <v>31220.602530332137</v>
      </c>
      <c r="C8" s="5">
        <f>'Square Meters'!C8/'Percent of Total'!$B8</f>
        <v>0.38894188503256982</v>
      </c>
      <c r="D8" s="5">
        <f>'Square Meters'!D8/'Percent of Total'!$B8</f>
        <v>0.2167158687416921</v>
      </c>
      <c r="E8" s="5">
        <f>'Square Meters'!E8/'Percent of Total'!$B8</f>
        <v>0.18808093131114634</v>
      </c>
    </row>
    <row r="9" spans="1:5" x14ac:dyDescent="0.4">
      <c r="A9" s="3">
        <v>44</v>
      </c>
      <c r="B9" s="3">
        <v>15081.769512941593</v>
      </c>
      <c r="C9" s="5">
        <f>'Square Meters'!C9/'Percent of Total'!$B9</f>
        <v>1.2266465141325253E-2</v>
      </c>
      <c r="D9" s="5">
        <f>'Square Meters'!D9/'Percent of Total'!$B9</f>
        <v>0.22789103076072917</v>
      </c>
      <c r="E9" s="5">
        <f>'Square Meters'!E9/'Percent of Total'!$B9</f>
        <v>0</v>
      </c>
    </row>
    <row r="10" spans="1:5" x14ac:dyDescent="0.4">
      <c r="A10" s="3">
        <v>71</v>
      </c>
      <c r="B10" s="3">
        <v>35333.405943031546</v>
      </c>
      <c r="C10" s="5">
        <f>'Square Meters'!C10/'Percent of Total'!$B10</f>
        <v>0.31811255382858872</v>
      </c>
      <c r="D10" s="5">
        <f>'Square Meters'!D10/'Percent of Total'!$B10</f>
        <v>0.54319699694235801</v>
      </c>
      <c r="E10" s="5">
        <f>'Square Meters'!E10/'Percent of Total'!$B10</f>
        <v>9.6537537465241657E-2</v>
      </c>
    </row>
    <row r="11" spans="1:5" x14ac:dyDescent="0.4">
      <c r="A11" s="3">
        <v>77</v>
      </c>
      <c r="B11" s="3">
        <v>6044.4275619296095</v>
      </c>
      <c r="C11" s="5">
        <f>'Square Meters'!C11/'Percent of Total'!$B11</f>
        <v>0.30722512280504122</v>
      </c>
      <c r="D11" s="5">
        <f>'Square Meters'!D11/'Percent of Total'!$B11</f>
        <v>0.3715819202046971</v>
      </c>
      <c r="E11" s="5">
        <f>'Square Meters'!E11/'Percent of Total'!$B11</f>
        <v>0</v>
      </c>
    </row>
    <row r="12" spans="1:5" x14ac:dyDescent="0.4">
      <c r="A12" s="3">
        <v>85</v>
      </c>
      <c r="B12" s="3">
        <v>2179.3305499016769</v>
      </c>
      <c r="C12" s="5">
        <f>'Square Meters'!C12/'Percent of Total'!$B12</f>
        <v>0.28173789424816781</v>
      </c>
      <c r="D12" s="5">
        <f>'Square Meters'!D12/'Percent of Total'!$B12</f>
        <v>0.71994585680028544</v>
      </c>
      <c r="E12" s="5">
        <f>'Square Meters'!E12/'Percent of Total'!$B12</f>
        <v>0</v>
      </c>
    </row>
    <row r="13" spans="1:5" x14ac:dyDescent="0.4">
      <c r="A13" s="3">
        <v>93</v>
      </c>
      <c r="B13" s="3">
        <v>43754.116424125867</v>
      </c>
      <c r="C13" s="5">
        <f>'Square Meters'!C13/'Percent of Total'!$B13</f>
        <v>4.2327445994974171E-2</v>
      </c>
      <c r="D13" s="5">
        <f>'Square Meters'!D13/'Percent of Total'!$B13</f>
        <v>0.58088248780143814</v>
      </c>
      <c r="E13" s="5">
        <f>'Square Meters'!E13/'Percent of Total'!$B13</f>
        <v>0.31405045108906054</v>
      </c>
    </row>
    <row r="14" spans="1:5" x14ac:dyDescent="0.4">
      <c r="A14" s="3">
        <v>96</v>
      </c>
      <c r="B14" s="3">
        <v>95947.321281944955</v>
      </c>
      <c r="C14" s="5">
        <f>'Square Meters'!C14/'Percent of Total'!$B14</f>
        <v>2.4346693256141801E-2</v>
      </c>
      <c r="D14" s="5">
        <f>'Square Meters'!D14/'Percent of Total'!$B14</f>
        <v>0.93013539937975986</v>
      </c>
      <c r="E14" s="5">
        <f>'Square Meters'!E14/'Percent of Total'!$B14</f>
        <v>0</v>
      </c>
    </row>
    <row r="15" spans="1:5" x14ac:dyDescent="0.4">
      <c r="A15" s="3">
        <v>98</v>
      </c>
      <c r="B15" s="3">
        <v>31222.921835468253</v>
      </c>
      <c r="C15" s="5">
        <f>'Square Meters'!C15/'Percent of Total'!$B15</f>
        <v>0.34849397046625946</v>
      </c>
      <c r="D15" s="5">
        <f>'Square Meters'!D15/'Percent of Total'!$B15</f>
        <v>0.3436257521489291</v>
      </c>
      <c r="E15" s="5">
        <f>'Square Meters'!E15/'Percent of Total'!$B15</f>
        <v>0</v>
      </c>
    </row>
    <row r="16" spans="1:5" x14ac:dyDescent="0.4">
      <c r="A16" s="3">
        <v>99</v>
      </c>
      <c r="B16" s="3">
        <v>174665.7111107813</v>
      </c>
      <c r="C16" s="5">
        <f>'Square Meters'!C16/'Percent of Total'!$B16</f>
        <v>6.6807617395488489E-2</v>
      </c>
      <c r="D16" s="5">
        <f>'Square Meters'!D16/'Percent of Total'!$B16</f>
        <v>0.58859291469517394</v>
      </c>
      <c r="E16" s="5">
        <f>'Square Meters'!E16/'Percent of Total'!$B16</f>
        <v>0.30952841090664923</v>
      </c>
    </row>
    <row r="17" spans="1:5" x14ac:dyDescent="0.4">
      <c r="A17" s="3">
        <v>100</v>
      </c>
      <c r="B17" s="3">
        <v>423621.73756927234</v>
      </c>
      <c r="C17" s="5">
        <f>'Square Meters'!C17/'Percent of Total'!$B17</f>
        <v>1.8325310793879085E-2</v>
      </c>
      <c r="D17" s="5">
        <f>'Square Meters'!D17/'Percent of Total'!$B17</f>
        <v>0.55485585170558871</v>
      </c>
      <c r="E17" s="5">
        <f>'Square Meters'!E17/'Percent of Total'!$B17</f>
        <v>0.4259767240355356</v>
      </c>
    </row>
    <row r="18" spans="1:5" x14ac:dyDescent="0.4">
      <c r="A18" s="3">
        <v>125</v>
      </c>
      <c r="B18" s="3">
        <v>20742.324896846454</v>
      </c>
      <c r="C18" s="5">
        <f>'Square Meters'!C18/'Percent of Total'!$B18</f>
        <v>4.6233968697780882E-2</v>
      </c>
      <c r="D18" s="5">
        <f>'Square Meters'!D18/'Percent of Total'!$B18</f>
        <v>0.83124722449128041</v>
      </c>
      <c r="E18" s="5">
        <f>'Square Meters'!E18/'Percent of Total'!$B18</f>
        <v>0</v>
      </c>
    </row>
    <row r="19" spans="1:5" x14ac:dyDescent="0.4">
      <c r="A19" s="3">
        <v>130</v>
      </c>
      <c r="B19" s="3">
        <v>1168.2404325893478</v>
      </c>
      <c r="C19" s="5">
        <f>'Square Meters'!C19/'Percent of Total'!$B19</f>
        <v>8.5598817854946939E-4</v>
      </c>
      <c r="D19" s="5">
        <f>'Square Meters'!D19/'Percent of Total'!$B19</f>
        <v>0.75840552619482982</v>
      </c>
      <c r="E19" s="5">
        <f>'Square Meters'!E19/'Percent of Total'!$B19</f>
        <v>0</v>
      </c>
    </row>
    <row r="20" spans="1:5" x14ac:dyDescent="0.4">
      <c r="A20" s="3">
        <v>154</v>
      </c>
      <c r="B20" s="3">
        <v>33924.922587642563</v>
      </c>
      <c r="C20" s="5">
        <f>'Square Meters'!C20/'Percent of Total'!$B20</f>
        <v>3.61975770711798E-2</v>
      </c>
      <c r="D20" s="5">
        <f>'Square Meters'!D20/'Percent of Total'!$B20</f>
        <v>0.66732650432771945</v>
      </c>
      <c r="E20" s="5">
        <f>'Square Meters'!E20/'Percent of Total'!$B20</f>
        <v>0.26623494796978497</v>
      </c>
    </row>
    <row r="21" spans="1:5" x14ac:dyDescent="0.4">
      <c r="A21" s="3">
        <v>157</v>
      </c>
      <c r="B21" s="3">
        <v>4243.6477310490973</v>
      </c>
      <c r="C21" s="5">
        <f>'Square Meters'!C21/'Percent of Total'!$B21</f>
        <v>0.38433915898970972</v>
      </c>
      <c r="D21" s="5">
        <f>'Square Meters'!D21/'Percent of Total'!$B21</f>
        <v>0</v>
      </c>
      <c r="E21" s="5">
        <f>'Square Meters'!E21/'Percent of Total'!$B21</f>
        <v>0</v>
      </c>
    </row>
    <row r="22" spans="1:5" x14ac:dyDescent="0.4">
      <c r="A22" s="3">
        <v>158</v>
      </c>
      <c r="B22" s="3">
        <v>2079.892111474951</v>
      </c>
      <c r="C22" s="5">
        <f>'Square Meters'!C22/'Percent of Total'!$B22</f>
        <v>0.5731066498226659</v>
      </c>
      <c r="D22" s="5">
        <f>'Square Meters'!D22/'Percent of Total'!$B22</f>
        <v>0.42982998736699946</v>
      </c>
      <c r="E22" s="5">
        <f>'Square Meters'!E22/'Percent of Total'!$B22</f>
        <v>0</v>
      </c>
    </row>
    <row r="23" spans="1:5" x14ac:dyDescent="0.4">
      <c r="A23" s="3">
        <v>176</v>
      </c>
      <c r="B23" s="3">
        <v>39787.483731646069</v>
      </c>
      <c r="C23" s="5">
        <f>'Square Meters'!C23/'Percent of Total'!$B23</f>
        <v>0.67576527787844709</v>
      </c>
      <c r="D23" s="5">
        <f>'Square Meters'!D23/'Percent of Total'!$B23</f>
        <v>0.27063787377524895</v>
      </c>
      <c r="E23" s="5">
        <f>'Square Meters'!E23/'Percent of Total'!$B23</f>
        <v>0</v>
      </c>
    </row>
    <row r="24" spans="1:5" x14ac:dyDescent="0.4">
      <c r="A24" s="3">
        <v>177</v>
      </c>
      <c r="B24" s="3">
        <v>26954.541530639253</v>
      </c>
      <c r="C24" s="5">
        <f>'Square Meters'!C24/'Percent of Total'!$B24</f>
        <v>0.12135246285980605</v>
      </c>
      <c r="D24" s="5">
        <f>'Square Meters'!D24/'Percent of Total'!$B24</f>
        <v>0</v>
      </c>
      <c r="E24" s="5">
        <f>'Square Meters'!E24/'Percent of Total'!$B24</f>
        <v>0</v>
      </c>
    </row>
    <row r="25" spans="1:5" x14ac:dyDescent="0.4">
      <c r="A25" s="3">
        <v>178</v>
      </c>
      <c r="B25" s="3">
        <v>376781.22135166149</v>
      </c>
      <c r="C25" s="5">
        <f>'Square Meters'!C25/'Percent of Total'!$B25</f>
        <v>4.6886625444402863E-2</v>
      </c>
      <c r="D25" s="5">
        <f>'Square Meters'!D25/'Percent of Total'!$B25</f>
        <v>0.34738196221790774</v>
      </c>
      <c r="E25" s="5">
        <f>'Square Meters'!E25/'Percent of Total'!$B25</f>
        <v>0.58132674238446125</v>
      </c>
    </row>
    <row r="26" spans="1:5" x14ac:dyDescent="0.4">
      <c r="A26" s="3">
        <v>179</v>
      </c>
      <c r="B26" s="3">
        <v>15145.194534202388</v>
      </c>
      <c r="C26" s="5">
        <f>'Square Meters'!C26/'Percent of Total'!$B26</f>
        <v>0.27579705170290697</v>
      </c>
      <c r="D26" s="5">
        <f>'Square Meters'!D26/'Percent of Total'!$B26</f>
        <v>0.57252483488530193</v>
      </c>
      <c r="E26" s="5">
        <f>'Square Meters'!E26/'Percent of Total'!$B26</f>
        <v>2.878800922730846E-2</v>
      </c>
    </row>
    <row r="27" spans="1:5" x14ac:dyDescent="0.4">
      <c r="A27" s="3">
        <v>195</v>
      </c>
      <c r="B27" s="3">
        <v>7805.5995884636668</v>
      </c>
      <c r="C27" s="5">
        <f>'Square Meters'!C27/'Percent of Total'!$B27</f>
        <v>0.58086505061072469</v>
      </c>
      <c r="D27" s="5">
        <f>'Square Meters'!D27/'Percent of Total'!$B27</f>
        <v>0</v>
      </c>
      <c r="E27" s="5">
        <f>'Square Meters'!E27/'Percent of Total'!$B27</f>
        <v>0</v>
      </c>
    </row>
    <row r="28" spans="1:5" x14ac:dyDescent="0.4">
      <c r="A28" s="3">
        <v>206</v>
      </c>
      <c r="B28" s="3">
        <v>17346.37096032696</v>
      </c>
      <c r="C28" s="5">
        <f>'Square Meters'!C28/'Percent of Total'!$B28</f>
        <v>0.10641995401931638</v>
      </c>
      <c r="D28" s="5">
        <f>'Square Meters'!D28/'Percent of Total'!$B28</f>
        <v>0.77572421521339174</v>
      </c>
      <c r="E28" s="5">
        <f>'Square Meters'!E28/'Percent of Total'!$B28</f>
        <v>0</v>
      </c>
    </row>
    <row r="29" spans="1:5" x14ac:dyDescent="0.4">
      <c r="A29" s="3">
        <v>208</v>
      </c>
      <c r="B29" s="3">
        <v>55360.867855483863</v>
      </c>
      <c r="C29" s="5">
        <f>'Square Meters'!C29/'Percent of Total'!$B29</f>
        <v>0.12510642026205038</v>
      </c>
      <c r="D29" s="5">
        <f>'Square Meters'!D29/'Percent of Total'!$B29</f>
        <v>0.49784262905607429</v>
      </c>
      <c r="E29" s="5">
        <f>'Square Meters'!E29/'Percent of Total'!$B29</f>
        <v>0.14513862067651961</v>
      </c>
    </row>
    <row r="30" spans="1:5" x14ac:dyDescent="0.4">
      <c r="A30" s="3">
        <v>214</v>
      </c>
      <c r="B30" s="3">
        <v>15043.29840325546</v>
      </c>
      <c r="C30" s="5">
        <f>'Square Meters'!C30/'Percent of Total'!$B30</f>
        <v>0.10137404438311089</v>
      </c>
      <c r="D30" s="5">
        <f>'Square Meters'!D30/'Percent of Total'!$B30</f>
        <v>0.3951261113529253</v>
      </c>
      <c r="E30" s="5">
        <f>'Square Meters'!E30/'Percent of Total'!$B30</f>
        <v>0.49065037481425666</v>
      </c>
    </row>
    <row r="31" spans="1:5" x14ac:dyDescent="0.4">
      <c r="A31" s="3">
        <v>216</v>
      </c>
      <c r="B31" s="3">
        <v>66424.060725774965</v>
      </c>
      <c r="C31" s="5">
        <f>'Square Meters'!C31/'Percent of Total'!$B31</f>
        <v>0.42386749157410109</v>
      </c>
      <c r="D31" s="5">
        <f>'Square Meters'!D31/'Percent of Total'!$B31</f>
        <v>0.36483767681785706</v>
      </c>
      <c r="E31" s="5">
        <f>'Square Meters'!E31/'Percent of Total'!$B31</f>
        <v>0.17130840655733251</v>
      </c>
    </row>
    <row r="32" spans="1:5" x14ac:dyDescent="0.4">
      <c r="A32" s="3">
        <v>217</v>
      </c>
      <c r="B32" s="3">
        <v>55567.193012412579</v>
      </c>
      <c r="C32" s="5">
        <f>'Square Meters'!C32/'Percent of Total'!$B32</f>
        <v>0.26123327836188198</v>
      </c>
      <c r="D32" s="5">
        <f>'Square Meters'!D32/'Percent of Total'!$B32</f>
        <v>0.58424761518452051</v>
      </c>
      <c r="E32" s="5">
        <f>'Square Meters'!E32/'Percent of Total'!$B32</f>
        <v>6.5992176340108941E-2</v>
      </c>
    </row>
    <row r="33" spans="1:5" x14ac:dyDescent="0.4">
      <c r="A33" s="3">
        <v>219</v>
      </c>
      <c r="B33" s="3">
        <v>2161.3375862461717</v>
      </c>
      <c r="C33" s="5">
        <f>'Square Meters'!C33/'Percent of Total'!$B33</f>
        <v>0.39373765829799112</v>
      </c>
      <c r="D33" s="5">
        <f>'Square Meters'!D33/'Percent of Total'!$B33</f>
        <v>0.58204697313616072</v>
      </c>
      <c r="E33" s="5">
        <f>'Square Meters'!E33/'Percent of Total'!$B33</f>
        <v>2.4059175360159269E-2</v>
      </c>
    </row>
    <row r="34" spans="1:5" x14ac:dyDescent="0.4">
      <c r="A34" s="3">
        <v>226</v>
      </c>
      <c r="B34" s="3">
        <v>97709.072613346492</v>
      </c>
      <c r="C34" s="5">
        <f>'Square Meters'!C34/'Percent of Total'!$B34</f>
        <v>8.9766484988640982E-2</v>
      </c>
      <c r="D34" s="5">
        <f>'Square Meters'!D34/'Percent of Total'!$B34</f>
        <v>0.51577605489539979</v>
      </c>
      <c r="E34" s="5">
        <f>'Square Meters'!E34/'Percent of Total'!$B34</f>
        <v>0.26905382782651727</v>
      </c>
    </row>
    <row r="35" spans="1:5" x14ac:dyDescent="0.4">
      <c r="A35" s="3">
        <v>227</v>
      </c>
      <c r="B35" s="3">
        <v>132679.00564930067</v>
      </c>
      <c r="C35" s="5">
        <f>'Square Meters'!C35/'Percent of Total'!$B35</f>
        <v>0.19457486792022904</v>
      </c>
      <c r="D35" s="5">
        <f>'Square Meters'!D35/'Percent of Total'!$B35</f>
        <v>0.78802218548697034</v>
      </c>
      <c r="E35" s="5">
        <f>'Square Meters'!E35/'Percent of Total'!$B35</f>
        <v>1.5714618826064362E-2</v>
      </c>
    </row>
    <row r="36" spans="1:5" x14ac:dyDescent="0.4">
      <c r="A36" s="3">
        <v>229</v>
      </c>
      <c r="B36" s="3">
        <v>5338.5040545772699</v>
      </c>
      <c r="C36" s="5">
        <f>'Square Meters'!C36/'Percent of Total'!$B36</f>
        <v>0.48403072725672291</v>
      </c>
      <c r="D36" s="5">
        <f>'Square Meters'!D36/'Percent of Total'!$B36</f>
        <v>0.41041459884654796</v>
      </c>
      <c r="E36" s="5">
        <f>'Square Meters'!E36/'Percent of Total'!$B36</f>
        <v>0</v>
      </c>
    </row>
    <row r="37" spans="1:5" x14ac:dyDescent="0.4">
      <c r="A37" s="3">
        <v>232</v>
      </c>
      <c r="B37" s="3">
        <v>59415.625222108414</v>
      </c>
      <c r="C37" s="5">
        <f>'Square Meters'!C37/'Percent of Total'!$B37</f>
        <v>3.6842160489215528E-2</v>
      </c>
      <c r="D37" s="5">
        <f>'Square Meters'!D37/'Percent of Total'!$B37</f>
        <v>0.68179035141965816</v>
      </c>
      <c r="E37" s="5">
        <f>'Square Meters'!E37/'Percent of Total'!$B37</f>
        <v>0.25744069750709941</v>
      </c>
    </row>
    <row r="38" spans="1:5" x14ac:dyDescent="0.4">
      <c r="A38" s="3">
        <v>243</v>
      </c>
      <c r="B38" s="3">
        <v>10481.706587551882</v>
      </c>
      <c r="C38" s="5">
        <f>'Square Meters'!C38/'Percent of Total'!$B38</f>
        <v>0</v>
      </c>
      <c r="D38" s="5">
        <f>'Square Meters'!D38/'Percent of Total'!$B38</f>
        <v>0.2215288112298065</v>
      </c>
      <c r="E38" s="5">
        <f>'Square Meters'!E38/'Percent of Total'!$B38</f>
        <v>0.31025482089549128</v>
      </c>
    </row>
    <row r="39" spans="1:5" x14ac:dyDescent="0.4">
      <c r="A39" s="3">
        <v>245</v>
      </c>
      <c r="B39" s="3">
        <v>28032.20913680267</v>
      </c>
      <c r="C39" s="5">
        <f>'Square Meters'!C39/'Percent of Total'!$B39</f>
        <v>6.0002406224622204E-2</v>
      </c>
      <c r="D39" s="5">
        <f>'Square Meters'!D39/'Percent of Total'!$B39</f>
        <v>0.46706986010640816</v>
      </c>
      <c r="E39" s="5">
        <f>'Square Meters'!E39/'Percent of Total'!$B39</f>
        <v>0.46842544360018679</v>
      </c>
    </row>
    <row r="40" spans="1:5" x14ac:dyDescent="0.4">
      <c r="A40" s="3">
        <v>247</v>
      </c>
      <c r="B40" s="3">
        <v>49898.17158959571</v>
      </c>
      <c r="C40" s="5">
        <f>'Square Meters'!C40/'Percent of Total'!$B40</f>
        <v>0.10084537849176872</v>
      </c>
      <c r="D40" s="5">
        <f>'Square Meters'!D40/'Percent of Total'!$B40</f>
        <v>0.55665366315329246</v>
      </c>
      <c r="E40" s="5">
        <f>'Square Meters'!E40/'Percent of Total'!$B40</f>
        <v>0.22808450966113269</v>
      </c>
    </row>
    <row r="41" spans="1:5" x14ac:dyDescent="0.4">
      <c r="A41" s="3">
        <v>248</v>
      </c>
      <c r="B41" s="3">
        <v>25486.156114578036</v>
      </c>
      <c r="C41" s="5">
        <f>'Square Meters'!C41/'Percent of Total'!$B41</f>
        <v>7.9494137558120487E-2</v>
      </c>
      <c r="D41" s="5">
        <f>'Square Meters'!D41/'Percent of Total'!$B41</f>
        <v>0.91477113673742405</v>
      </c>
      <c r="E41" s="5">
        <f>'Square Meters'!E41/'Percent of Total'!$B41</f>
        <v>0</v>
      </c>
    </row>
    <row r="42" spans="1:5" x14ac:dyDescent="0.4">
      <c r="A42" s="3">
        <v>252</v>
      </c>
      <c r="B42" s="3">
        <v>39595.931434350568</v>
      </c>
      <c r="C42" s="5">
        <f>'Square Meters'!C42/'Percent of Total'!$B42</f>
        <v>0.33894896555853993</v>
      </c>
      <c r="D42" s="5">
        <f>'Square Meters'!D42/'Percent of Total'!$B42</f>
        <v>0.51290623213831965</v>
      </c>
      <c r="E42" s="5">
        <f>'Square Meters'!E42/'Percent of Total'!$B42</f>
        <v>3.8892884804422288E-2</v>
      </c>
    </row>
    <row r="43" spans="1:5" x14ac:dyDescent="0.4">
      <c r="A43" s="3">
        <v>261</v>
      </c>
      <c r="B43" s="3">
        <v>21644.22924452052</v>
      </c>
      <c r="C43" s="5">
        <f>'Square Meters'!C43/'Percent of Total'!$B43</f>
        <v>0.19672680195244008</v>
      </c>
      <c r="D43" s="5">
        <f>'Square Meters'!D43/'Percent of Total'!$B43</f>
        <v>8.6859179819301857E-2</v>
      </c>
      <c r="E43" s="5">
        <f>'Square Meters'!E43/'Percent of Total'!$B43</f>
        <v>0</v>
      </c>
    </row>
    <row r="44" spans="1:5" x14ac:dyDescent="0.4">
      <c r="A44" s="3">
        <v>271</v>
      </c>
      <c r="B44" s="3">
        <v>36396.640241097724</v>
      </c>
      <c r="C44" s="5">
        <f>'Square Meters'!C44/'Percent of Total'!$B44</f>
        <v>5.5527103232950674E-2</v>
      </c>
      <c r="D44" s="5">
        <f>'Square Meters'!D44/'Percent of Total'!$B44</f>
        <v>0.60653950072766905</v>
      </c>
      <c r="E44" s="5">
        <f>'Square Meters'!E44/'Percent of Total'!$B44</f>
        <v>0.24362138761334667</v>
      </c>
    </row>
    <row r="45" spans="1:5" x14ac:dyDescent="0.4">
      <c r="A45" s="3">
        <v>272</v>
      </c>
      <c r="B45" s="3">
        <v>13219.859092548486</v>
      </c>
      <c r="C45" s="5">
        <f>'Square Meters'!C45/'Percent of Total'!$B45</f>
        <v>0.37942915766986668</v>
      </c>
      <c r="D45" s="5">
        <f>'Square Meters'!D45/'Percent of Total'!$B45</f>
        <v>0.61543772464155411</v>
      </c>
      <c r="E45" s="5">
        <f>'Square Meters'!E45/'Percent of Total'!$B45</f>
        <v>0</v>
      </c>
    </row>
    <row r="46" spans="1:5" x14ac:dyDescent="0.4">
      <c r="A46" s="3">
        <v>274</v>
      </c>
      <c r="B46" s="3">
        <v>29578.85103936317</v>
      </c>
      <c r="C46" s="5">
        <f>'Square Meters'!C46/'Percent of Total'!$B46</f>
        <v>0.20200243721598732</v>
      </c>
      <c r="D46" s="5">
        <f>'Square Meters'!D46/'Percent of Total'!$B46</f>
        <v>0.56354453990850084</v>
      </c>
      <c r="E46" s="5">
        <f>'Square Meters'!E46/'Percent of Total'!$B46</f>
        <v>0.23398474777771519</v>
      </c>
    </row>
    <row r="47" spans="1:5" x14ac:dyDescent="0.4">
      <c r="A47" s="3">
        <v>276</v>
      </c>
      <c r="B47" s="3">
        <v>123688.78185272343</v>
      </c>
      <c r="C47" s="5">
        <f>'Square Meters'!C47/'Percent of Total'!$B47</f>
        <v>0.11528127115827068</v>
      </c>
      <c r="D47" s="5">
        <f>'Square Meters'!D47/'Percent of Total'!$B47</f>
        <v>0.41092651442327122</v>
      </c>
      <c r="E47" s="5">
        <f>'Square Meters'!E47/'Percent of Total'!$B47</f>
        <v>0.43544773578683349</v>
      </c>
    </row>
    <row r="48" spans="1:5" x14ac:dyDescent="0.4">
      <c r="A48" s="3">
        <v>279</v>
      </c>
      <c r="B48" s="3">
        <v>1951.6615714029774</v>
      </c>
      <c r="C48" s="5">
        <f>'Square Meters'!C48/'Percent of Total'!$B48</f>
        <v>0</v>
      </c>
      <c r="D48" s="5">
        <f>'Square Meters'!D48/'Percent of Total'!$B48</f>
        <v>0</v>
      </c>
      <c r="E48" s="5">
        <f>'Square Meters'!E48/'Percent of Total'!$B48</f>
        <v>1.0006857892867462</v>
      </c>
    </row>
    <row r="49" spans="1:5" x14ac:dyDescent="0.4">
      <c r="A49" s="3">
        <v>287</v>
      </c>
      <c r="B49" s="3">
        <v>7901.7754079384604</v>
      </c>
      <c r="C49" s="5">
        <f>'Square Meters'!C49/'Percent of Total'!$B49</f>
        <v>0.21185112377633869</v>
      </c>
      <c r="D49" s="5">
        <f>'Square Meters'!D49/'Percent of Total'!$B49</f>
        <v>0</v>
      </c>
      <c r="E49" s="5">
        <f>'Square Meters'!E49/'Percent of Total'!$B49</f>
        <v>0</v>
      </c>
    </row>
    <row r="50" spans="1:5" x14ac:dyDescent="0.4">
      <c r="A50" s="3">
        <v>291</v>
      </c>
      <c r="B50" s="3">
        <v>11666.763743214839</v>
      </c>
      <c r="C50" s="5">
        <f>'Square Meters'!C50/'Percent of Total'!$B50</f>
        <v>0.17262713502459523</v>
      </c>
      <c r="D50" s="5">
        <f>'Square Meters'!D50/'Percent of Total'!$B50</f>
        <v>0.45359622569521246</v>
      </c>
      <c r="E50" s="5">
        <f>'Square Meters'!E50/'Percent of Total'!$B50</f>
        <v>0.26571207476476921</v>
      </c>
    </row>
    <row r="51" spans="1:5" x14ac:dyDescent="0.4">
      <c r="A51" s="3">
        <v>292</v>
      </c>
      <c r="B51" s="3">
        <v>15611.182048553119</v>
      </c>
      <c r="C51" s="5">
        <f>'Square Meters'!C51/'Percent of Total'!$B51</f>
        <v>0.79731310295965818</v>
      </c>
      <c r="D51" s="5">
        <f>'Square Meters'!D51/'Percent of Total'!$B51</f>
        <v>0</v>
      </c>
      <c r="E51" s="5">
        <f>'Square Meters'!E51/'Percent of Total'!$B51</f>
        <v>0</v>
      </c>
    </row>
    <row r="52" spans="1:5" x14ac:dyDescent="0.4">
      <c r="A52" s="3">
        <v>293</v>
      </c>
      <c r="B52" s="3">
        <v>7805.5279722487176</v>
      </c>
      <c r="C52" s="5">
        <f>'Square Meters'!C52/'Percent of Total'!$B52</f>
        <v>0.7196182013529806</v>
      </c>
      <c r="D52" s="5">
        <f>'Square Meters'!D52/'Percent of Total'!$B52</f>
        <v>0</v>
      </c>
      <c r="E52" s="5">
        <f>'Square Meters'!E52/'Percent of Total'!$B52</f>
        <v>0</v>
      </c>
    </row>
    <row r="53" spans="1:5" x14ac:dyDescent="0.4">
      <c r="A53" s="3">
        <v>295</v>
      </c>
      <c r="B53" s="3">
        <v>23486.00987303906</v>
      </c>
      <c r="C53" s="5">
        <f>'Square Meters'!C53/'Percent of Total'!$B53</f>
        <v>0.30856667604143551</v>
      </c>
      <c r="D53" s="5">
        <f>'Square Meters'!D53/'Percent of Total'!$B53</f>
        <v>0.20041718561156852</v>
      </c>
      <c r="E53" s="5">
        <f>'Square Meters'!E53/'Percent of Total'!$B53</f>
        <v>7.2383517216840132E-4</v>
      </c>
    </row>
    <row r="54" spans="1:5" x14ac:dyDescent="0.4">
      <c r="A54" s="3">
        <v>297</v>
      </c>
      <c r="B54" s="3">
        <v>1892.1143324099839</v>
      </c>
      <c r="C54" s="5">
        <f>'Square Meters'!C54/'Percent of Total'!$B54</f>
        <v>0.3942679293855465</v>
      </c>
      <c r="D54" s="5">
        <f>'Square Meters'!D54/'Percent of Total'!$B54</f>
        <v>1.0570185774411434E-3</v>
      </c>
      <c r="E54" s="5">
        <f>'Square Meters'!E54/'Percent of Total'!$B54</f>
        <v>0</v>
      </c>
    </row>
    <row r="55" spans="1:5" x14ac:dyDescent="0.4">
      <c r="A55" s="3">
        <v>302</v>
      </c>
      <c r="B55" s="3">
        <v>120342.0641111039</v>
      </c>
      <c r="C55" s="5">
        <f>'Square Meters'!C55/'Percent of Total'!$B55</f>
        <v>8.7666769536708961E-2</v>
      </c>
      <c r="D55" s="5">
        <f>'Square Meters'!D55/'Percent of Total'!$B55</f>
        <v>0.60803344649668889</v>
      </c>
      <c r="E55" s="5">
        <f>'Square Meters'!E55/'Percent of Total'!$B55</f>
        <v>0.28064168792068928</v>
      </c>
    </row>
    <row r="56" spans="1:5" x14ac:dyDescent="0.4">
      <c r="A56" s="3">
        <v>303</v>
      </c>
      <c r="B56" s="3">
        <v>37290.431453626894</v>
      </c>
      <c r="C56" s="5">
        <f>'Square Meters'!C56/'Percent of Total'!$B56</f>
        <v>0.19822779495572312</v>
      </c>
      <c r="D56" s="5">
        <f>'Square Meters'!D56/'Percent of Total'!$B56</f>
        <v>0.46328238442303471</v>
      </c>
      <c r="E56" s="5">
        <f>'Square Meters'!E56/'Percent of Total'!$B56</f>
        <v>7.4389056169801945E-2</v>
      </c>
    </row>
    <row r="57" spans="1:5" x14ac:dyDescent="0.4">
      <c r="A57" s="3">
        <v>304</v>
      </c>
      <c r="B57" s="3">
        <v>22335.745027342167</v>
      </c>
      <c r="C57" s="5">
        <f>'Square Meters'!C57/'Percent of Total'!$B57</f>
        <v>9.9616108496774103E-2</v>
      </c>
      <c r="D57" s="5">
        <f>'Square Meters'!D57/'Percent of Total'!$B57</f>
        <v>0.64363198910095487</v>
      </c>
      <c r="E57" s="5">
        <f>'Square Meters'!E57/'Percent of Total'!$B57</f>
        <v>0</v>
      </c>
    </row>
    <row r="58" spans="1:5" x14ac:dyDescent="0.4">
      <c r="A58" s="3">
        <v>307</v>
      </c>
      <c r="B58" s="3">
        <v>7805.9040497986252</v>
      </c>
      <c r="C58" s="5">
        <f>'Square Meters'!C58/'Percent of Total'!$B58</f>
        <v>0.73367542868372093</v>
      </c>
      <c r="D58" s="5">
        <f>'Square Meters'!D58/'Percent of Total'!$B58</f>
        <v>0.25762550848314353</v>
      </c>
      <c r="E58" s="5">
        <f>'Square Meters'!E58/'Percent of Total'!$B58</f>
        <v>0</v>
      </c>
    </row>
    <row r="59" spans="1:5" x14ac:dyDescent="0.4">
      <c r="A59" s="3">
        <v>311</v>
      </c>
      <c r="B59" s="3">
        <v>1488.1120124369988</v>
      </c>
      <c r="C59" s="5">
        <f>'Square Meters'!C59/'Percent of Total'!$B59</f>
        <v>0</v>
      </c>
      <c r="D59" s="5">
        <f>'Square Meters'!D59/'Percent of Total'!$B59</f>
        <v>2.6207704577380472E-2</v>
      </c>
      <c r="E59" s="5">
        <f>'Square Meters'!E59/'Percent of Total'!$B59</f>
        <v>0</v>
      </c>
    </row>
    <row r="60" spans="1:5" x14ac:dyDescent="0.4">
      <c r="A60" s="3">
        <v>316</v>
      </c>
      <c r="B60" s="3">
        <v>43177.795866195855</v>
      </c>
      <c r="C60" s="5">
        <f>'Square Meters'!C60/'Percent of Total'!$B60</f>
        <v>0.13092377428246091</v>
      </c>
      <c r="D60" s="5">
        <f>'Square Meters'!D60/'Percent of Total'!$B60</f>
        <v>0.37834261041540446</v>
      </c>
      <c r="E60" s="5">
        <f>'Square Meters'!E60/'Percent of Total'!$B60</f>
        <v>0.31838123563788967</v>
      </c>
    </row>
    <row r="61" spans="1:5" x14ac:dyDescent="0.4">
      <c r="A61" s="3">
        <v>318</v>
      </c>
      <c r="B61" s="3">
        <v>5396.8592084364245</v>
      </c>
      <c r="C61" s="5">
        <f>'Square Meters'!C61/'Percent of Total'!$B61</f>
        <v>0</v>
      </c>
      <c r="D61" s="5">
        <f>'Square Meters'!D61/'Percent of Total'!$B61</f>
        <v>8.6531810811366155E-2</v>
      </c>
      <c r="E61" s="5">
        <f>'Square Meters'!E61/'Percent of Total'!$B61</f>
        <v>0</v>
      </c>
    </row>
    <row r="62" spans="1:5" x14ac:dyDescent="0.4">
      <c r="A62" s="3">
        <v>320</v>
      </c>
      <c r="B62" s="3">
        <v>125.51824467559545</v>
      </c>
      <c r="C62" s="5">
        <f>'Square Meters'!C62/'Percent of Total'!$B62</f>
        <v>0</v>
      </c>
      <c r="D62" s="5">
        <f>'Square Meters'!D62/'Percent of Total'!$B62</f>
        <v>0</v>
      </c>
      <c r="E62" s="5">
        <f>'Square Meters'!E62/'Percent of Total'!$B62</f>
        <v>1.0197720684416731</v>
      </c>
    </row>
    <row r="63" spans="1:5" x14ac:dyDescent="0.4">
      <c r="A63" s="2">
        <v>321</v>
      </c>
      <c r="B63" s="2">
        <v>12761.908262999999</v>
      </c>
      <c r="C63" s="5">
        <f>'Square Meters'!C63/'Percent of Total'!$B63</f>
        <v>0.34853721781529157</v>
      </c>
      <c r="D63" s="5">
        <f>'Square Meters'!D63/'Percent of Total'!$B63</f>
        <v>0.20514173476628447</v>
      </c>
      <c r="E63" s="5">
        <f>'Square Meters'!E63/'Percent of Total'!$B63</f>
        <v>0.16635443197433994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Square Meters</vt:lpstr>
      <vt:lpstr>Acres</vt:lpstr>
      <vt:lpstr>Percent of Total</vt:lpstr>
    </vt:vector>
  </TitlesOfParts>
  <Company>Department of Interior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mendries</dc:creator>
  <cp:lastModifiedBy>mendries</cp:lastModifiedBy>
  <dcterms:created xsi:type="dcterms:W3CDTF">2018-04-13T13:44:51Z</dcterms:created>
  <dcterms:modified xsi:type="dcterms:W3CDTF">2018-04-13T13:58:20Z</dcterms:modified>
</cp:coreProperties>
</file>